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225" windowWidth="14805" windowHeight="7890" activeTab="1"/>
  </bookViews>
  <sheets>
    <sheet name="Прил.1 Протокол" sheetId="5" r:id="rId1"/>
    <sheet name="РНЦ " sheetId="4" r:id="rId2"/>
  </sheets>
  <definedNames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>#REF!</definedName>
    <definedName name="Заказчик" localSheetId="1">#REF!</definedName>
    <definedName name="Заказчик">#REF!</definedName>
    <definedName name="Инвестор" localSheetId="1">#REF!</definedName>
    <definedName name="Инвестор">#REF!</definedName>
    <definedName name="Индекс_ЛН_группы_строек" localSheetId="1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>#REF!</definedName>
    <definedName name="Индекс_ЛН_объекта" localSheetId="1">#REF!</definedName>
    <definedName name="Индекс_ЛН_объекта">#REF!</definedName>
    <definedName name="Индекс_ЛН_объектной_сметы" localSheetId="1">#REF!</definedName>
    <definedName name="Индекс_ЛН_объектной_сметы">#REF!</definedName>
    <definedName name="Индекс_ЛН_очереди" localSheetId="1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>#REF!</definedName>
    <definedName name="Итого_ЗПМ__по_рес_расчету_с_учетом_к_тов" localSheetId="1">#REF!</definedName>
    <definedName name="Итого_ЗПМ__по_рес_расчету_с_учетом_к_тов">#REF!</definedName>
    <definedName name="Итого_ЗПМ_в_базисных_ценах" localSheetId="1">#REF!</definedName>
    <definedName name="Итого_ЗПМ_в_базисных_ценах">#REF!</definedName>
    <definedName name="Итого_ЗПМ_в_базисных_ценах_с_учетом_к_тов" localSheetId="1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>#REF!</definedName>
    <definedName name="Итого_материалы_в_базисных_ценах" localSheetId="1">#REF!</definedName>
    <definedName name="Итого_материалы_в_базисных_ценах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>#REF!</definedName>
    <definedName name="Итого_машины_и_механизмы_в_базисных_ценах" localSheetId="1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#REF!</definedName>
    <definedName name="Итого_НР_в_базисных_ценах">#REF!</definedName>
    <definedName name="Итого_НР_по_акту_в_базисных_ценах" localSheetId="1">#REF!</definedName>
    <definedName name="Итого_НР_по_акту_в_базисных_ценах">#REF!</definedName>
    <definedName name="Итого_НР_по_акту_по_ресурсному_расчету" localSheetId="1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>#REF!</definedName>
    <definedName name="Итого_ОЗП" localSheetId="1">#REF!</definedName>
    <definedName name="Итого_ОЗП">#REF!</definedName>
    <definedName name="Итого_ОЗП_в_базисных_ценах" localSheetId="1">#REF!</definedName>
    <definedName name="Итого_ОЗП_в_базисных_ценах">#REF!</definedName>
    <definedName name="Итого_ОЗП_в_базисных_ценах_с_учетом_к_тов" localSheetId="1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>#REF!</definedName>
    <definedName name="Итого_ПЗ" localSheetId="1">#REF!</definedName>
    <definedName name="Итого_ПЗ">#REF!</definedName>
    <definedName name="Итого_ПЗ_в_базисных_ценах" localSheetId="1">#REF!</definedName>
    <definedName name="Итого_ПЗ_в_базисных_ценах">#REF!</definedName>
    <definedName name="Итого_ПЗ_в_базисных_ценах_с_учетом_к_тов" localSheetId="1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>#REF!</definedName>
    <definedName name="Итого_СП_в_базисных_ценах" localSheetId="1">#REF!</definedName>
    <definedName name="Итого_СП_в_базисных_ценах">#REF!</definedName>
    <definedName name="Итого_СП_по_акту_в_базисных_ценах" localSheetId="1">#REF!</definedName>
    <definedName name="Итого_СП_по_акту_в_базисных_ценах">#REF!</definedName>
    <definedName name="Итого_СП_по_акту_по_ресурсному_расчету" localSheetId="1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>#REF!</definedName>
    <definedName name="Итого_ФОТ_в_базисных_ценах" localSheetId="1">#REF!</definedName>
    <definedName name="Итого_ФОТ_в_базисных_ценах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>#REF!</definedName>
    <definedName name="Итого_ЭММ_в_базисных_ценах_с_учетом_к_тов" localSheetId="1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>#REF!</definedName>
    <definedName name="к_ЗПМ" localSheetId="1">#REF!</definedName>
    <definedName name="к_ЗПМ">#REF!</definedName>
    <definedName name="к_МАТ" localSheetId="1">#REF!</definedName>
    <definedName name="к_МАТ">#REF!</definedName>
    <definedName name="к_ОЗП" localSheetId="1">#REF!</definedName>
    <definedName name="к_ОЗП">#REF!</definedName>
    <definedName name="к_ПЗ" localSheetId="1">#REF!</definedName>
    <definedName name="к_ПЗ">#REF!</definedName>
    <definedName name="к_ЭМ" localSheetId="1">#REF!</definedName>
    <definedName name="к_ЭМ">#REF!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 localSheetId="1">#REF!</definedName>
    <definedName name="Монтажные_работы_в_текущих_ценах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>#REF!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>#REF!</definedName>
    <definedName name="_xlnm.Print_Area" localSheetId="1">'РНЦ '!$A$1:$Y$50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1">#REF!</definedName>
    <definedName name="Оборудование_в_текущих_ценах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>#REF!</definedName>
    <definedName name="Обоснование_поправки" localSheetId="1">#REF!</definedName>
    <definedName name="Обоснование_поправки">#REF!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 localSheetId="1">#REF!</definedName>
    <definedName name="Описание_объектной_сметы">#REF!</definedName>
    <definedName name="Описание_очереди" localSheetId="1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>#REF!</definedName>
    <definedName name="Основание" localSheetId="1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Проверил" localSheetId="1">#REF!</definedName>
    <definedName name="Проверил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1">#REF!</definedName>
    <definedName name="Прочие_затраты_в_текущих_ценах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>#REF!</definedName>
    <definedName name="Районный_к_т_к_ЗП" localSheetId="1">#REF!</definedName>
    <definedName name="Районный_к_т_к_ЗП">#REF!</definedName>
    <definedName name="Районный_к_т_к_ЗП_по_ресурсному_расчету" localSheetId="1">#REF!</definedName>
    <definedName name="Районный_к_т_к_ЗП_по_ресурсному_расчету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>#REF!</definedName>
    <definedName name="Сметная_стоимость_в_базисных_ценах" localSheetId="1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1">#REF!</definedName>
    <definedName name="Сметная_стоимость_по_ресурсному_расчету">#REF!</definedName>
    <definedName name="Составил" localSheetId="1">#REF!</definedName>
    <definedName name="Составил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роительные_работы_в_базисных_ценах" localSheetId="1">#REF!</definedName>
    <definedName name="Строительные_работы_в_базисных_ценах">#REF!</definedName>
    <definedName name="Строительные_работы_в_текущих_ценах" localSheetId="1">#REF!</definedName>
    <definedName name="Строительные_работы_в_текущих_ценах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>#REF!</definedName>
    <definedName name="Территориальная_поправка_к_ТЕР" localSheetId="1">#REF!</definedName>
    <definedName name="Территориальная_поправка_к_ТЕР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>#REF!</definedName>
  </definedNames>
  <calcPr calcId="162913" fullPrecision="0"/>
</workbook>
</file>

<file path=xl/calcChain.xml><?xml version="1.0" encoding="utf-8"?>
<calcChain xmlns="http://schemas.openxmlformats.org/spreadsheetml/2006/main">
  <c r="I25" i="4" l="1"/>
  <c r="N24" i="4" l="1"/>
  <c r="N23" i="4"/>
  <c r="M24" i="4"/>
  <c r="M23" i="4"/>
  <c r="L24" i="4"/>
  <c r="L23" i="4"/>
  <c r="H25" i="4"/>
  <c r="H24" i="4"/>
  <c r="H23" i="4"/>
  <c r="G25" i="4"/>
  <c r="G24" i="4"/>
  <c r="G23" i="4"/>
  <c r="F25" i="4"/>
  <c r="F24" i="4"/>
  <c r="F23" i="4"/>
  <c r="E32" i="4"/>
  <c r="E25" i="4"/>
  <c r="E24" i="4"/>
  <c r="E23" i="4"/>
  <c r="D23" i="4" s="1"/>
  <c r="D40" i="4"/>
  <c r="D24" i="4" l="1"/>
  <c r="E33" i="4"/>
  <c r="P26" i="4" l="1"/>
  <c r="Q26" i="4"/>
  <c r="R26" i="4"/>
  <c r="S26" i="4"/>
  <c r="T26" i="4"/>
  <c r="U26" i="4"/>
  <c r="V26" i="4"/>
  <c r="W26" i="4"/>
  <c r="X26" i="4"/>
  <c r="Y26" i="4"/>
  <c r="I24" i="4" l="1"/>
  <c r="J26" i="4" l="1"/>
  <c r="K26" i="4"/>
  <c r="K35" i="4" l="1"/>
  <c r="Q35" i="4"/>
  <c r="S35" i="4"/>
  <c r="T35" i="4"/>
  <c r="I34" i="4"/>
  <c r="K34" i="4"/>
  <c r="P34" i="4"/>
  <c r="P35" i="4" s="1"/>
  <c r="Q34" i="4"/>
  <c r="R34" i="4"/>
  <c r="R35" i="4" s="1"/>
  <c r="S34" i="4"/>
  <c r="T34" i="4"/>
  <c r="U34" i="4"/>
  <c r="U35" i="4" s="1"/>
  <c r="V34" i="4"/>
  <c r="V35" i="4" s="1"/>
  <c r="W34" i="4"/>
  <c r="W35" i="4" s="1"/>
  <c r="X34" i="4"/>
  <c r="X35" i="4" s="1"/>
  <c r="Y34" i="4"/>
  <c r="Y35" i="4" s="1"/>
  <c r="I26" i="4" l="1"/>
  <c r="I35" i="4" s="1"/>
  <c r="D39" i="4"/>
  <c r="L33" i="4" l="1"/>
  <c r="J33" i="4"/>
  <c r="J34" i="4" s="1"/>
  <c r="J35" i="4" s="1"/>
  <c r="H33" i="4"/>
  <c r="G33" i="4"/>
  <c r="F33" i="4"/>
  <c r="D33" i="4" l="1"/>
  <c r="E34" i="4" l="1"/>
  <c r="F32" i="4"/>
  <c r="F34" i="4" s="1"/>
  <c r="G32" i="4"/>
  <c r="G34" i="4" s="1"/>
  <c r="H32" i="4"/>
  <c r="H34" i="4" s="1"/>
  <c r="L32" i="4"/>
  <c r="L34" i="4" s="1"/>
  <c r="M32" i="4"/>
  <c r="M34" i="4" s="1"/>
  <c r="N32" i="4"/>
  <c r="N34" i="4" s="1"/>
  <c r="O34" i="4"/>
  <c r="D32" i="4" l="1"/>
  <c r="D34" i="4" s="1"/>
  <c r="N25" i="4" l="1"/>
  <c r="M25" i="4"/>
  <c r="J23" i="4"/>
  <c r="N26" i="4" l="1"/>
  <c r="N35" i="4" s="1"/>
  <c r="M26" i="4"/>
  <c r="M35" i="4" s="1"/>
  <c r="G26" i="4"/>
  <c r="G35" i="4" s="1"/>
  <c r="H26" i="4"/>
  <c r="H35" i="4" s="1"/>
  <c r="F26" i="4"/>
  <c r="F35" i="4" s="1"/>
  <c r="E26" i="4"/>
  <c r="E35" i="4" s="1"/>
  <c r="L25" i="4"/>
  <c r="D25" i="4" s="1"/>
  <c r="L26" i="4" l="1"/>
  <c r="L35" i="4" s="1"/>
  <c r="O26" i="4" l="1"/>
  <c r="O35" i="4" s="1"/>
  <c r="O36" i="4" s="1"/>
  <c r="D26" i="4"/>
  <c r="D35" i="4" s="1"/>
  <c r="D41" i="4" s="1"/>
  <c r="O37" i="4" l="1"/>
  <c r="O41" i="4"/>
</calcChain>
</file>

<file path=xl/comments1.xml><?xml version="1.0" encoding="utf-8"?>
<comments xmlns="http://schemas.openxmlformats.org/spreadsheetml/2006/main">
  <authors>
    <author>Автор</author>
  </authors>
  <commentList>
    <comment ref="E1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от 18.10.2024 №61327/ИФ-09</t>
        </r>
      </text>
    </comment>
    <comment ref="G1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от 18.10.2024 №61327/ИФ-09</t>
        </r>
      </text>
    </comment>
    <comment ref="M1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от 18.10.2024 №61327/ИФ-09</t>
        </r>
      </text>
    </comment>
    <comment ref="N1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от 18.10.2024 №61327/ИФ-09</t>
        </r>
      </text>
    </comment>
  </commentList>
</comments>
</file>

<file path=xl/sharedStrings.xml><?xml version="1.0" encoding="utf-8"?>
<sst xmlns="http://schemas.openxmlformats.org/spreadsheetml/2006/main" count="102" uniqueCount="84">
  <si>
    <t>№п/п</t>
  </si>
  <si>
    <t>Наименование смет</t>
  </si>
  <si>
    <t>НР</t>
  </si>
  <si>
    <t>СП</t>
  </si>
  <si>
    <t>Всего с НДС</t>
  </si>
  <si>
    <t>Исходные данные:</t>
  </si>
  <si>
    <t>СМР + оборудование</t>
  </si>
  <si>
    <t>Всего</t>
  </si>
  <si>
    <t>в том числе</t>
  </si>
  <si>
    <t>Стоимость работ подрядчика в текущей цене</t>
  </si>
  <si>
    <t>Материалы</t>
  </si>
  <si>
    <t>Прочие</t>
  </si>
  <si>
    <t>Оборудование поставки заказчика</t>
  </si>
  <si>
    <t>Итого прочие:</t>
  </si>
  <si>
    <t>Всего начальная стоимость:</t>
  </si>
  <si>
    <t>02-01-01</t>
  </si>
  <si>
    <t>02-01-02</t>
  </si>
  <si>
    <t>02-01-03</t>
  </si>
  <si>
    <t>** Компенсация затрат на Временные здания и сооружения осуществляется за фактически построенные титульные ВЗиСр, обоснованные ПОС, путём составления смет на основании ВОР, ППР и т.д., утверждённых Заказчиком, но не более лимита, установленного в расчёте договорной цены</t>
  </si>
  <si>
    <t>ОТ</t>
  </si>
  <si>
    <t>ЭМ</t>
  </si>
  <si>
    <t>Отм</t>
  </si>
  <si>
    <t>Оборудование подрядчика</t>
  </si>
  <si>
    <t>Перевозка</t>
  </si>
  <si>
    <t>ТЗ</t>
  </si>
  <si>
    <t>ТЗМ</t>
  </si>
  <si>
    <t>в том числе:</t>
  </si>
  <si>
    <t>Зимнее удорожание (    %)</t>
  </si>
  <si>
    <t>справочно</t>
  </si>
  <si>
    <t>Материал поставки заказчика</t>
  </si>
  <si>
    <t>Итого КВЛ без учета НДС</t>
  </si>
  <si>
    <t>09-01-01</t>
  </si>
  <si>
    <t>*Расчет за выполненные непредвиденные работы производится только с предоставлением согласованной подрядчиком и утвержденной заказчиком сметы.</t>
  </si>
  <si>
    <t>** Затраты на захоронение строительного мусора, оплачиваются подрядчику по фактически понесенным затратам, на основании  подтверждающих документов, но не превышающих лимитов заложенных в расчете</t>
  </si>
  <si>
    <t>Временные здания и сооружения** (    %)</t>
  </si>
  <si>
    <t>Непредвиденные работы и затраты* (    %)</t>
  </si>
  <si>
    <t>Материалы поставки заказчика</t>
  </si>
  <si>
    <t>Оборудование поставки подрядчика</t>
  </si>
  <si>
    <t>Расчет затрат по утилизации мусора № 1</t>
  </si>
  <si>
    <t>Расчет 1</t>
  </si>
  <si>
    <t>№ смет</t>
  </si>
  <si>
    <t>Стоимость в базовых ценах (в ценах 2001г)</t>
  </si>
  <si>
    <t>Общестроительные работы</t>
  </si>
  <si>
    <t>Демонтаж, монтаж вентиляционных установок бетонной плотины</t>
  </si>
  <si>
    <t>Пусконаладочные работы.</t>
  </si>
  <si>
    <t>Электромонтажные работы</t>
  </si>
  <si>
    <t>Источник сметных цен: Сплит-форма Иркутская область (3 зона) на 1 квартал 2026 года</t>
  </si>
  <si>
    <t>Уровень цен (квартал, год) 1 квартал 2026 г.</t>
  </si>
  <si>
    <t>Индекс-дефлятор на материалы и эксплуатацию машин  на 3 квартал 2026 г. - 1,38%, на 4 квартал 2026 г. - 2,06%</t>
  </si>
  <si>
    <t>Итого (СМР+оборудование)</t>
  </si>
  <si>
    <t>Приложение №1</t>
  </si>
  <si>
    <t>к договору №_________  от  " _____ "____________ 2026г.</t>
  </si>
  <si>
    <t>ПРОТОКОЛ</t>
  </si>
  <si>
    <t xml:space="preserve"> согласования договорной цены </t>
  </si>
  <si>
    <t>Наименование работ и затрат</t>
  </si>
  <si>
    <t>Стоимость строительства объекта в базисных ценах 2000 г.</t>
  </si>
  <si>
    <t>Стоимость строительства объекта в текущих ценах</t>
  </si>
  <si>
    <t>Кроме того материалы и оборудование поставки заказчика (справочно)</t>
  </si>
  <si>
    <t>Итого</t>
  </si>
  <si>
    <t>НДС по ставке, действующей и установленной Налоговым кодексом РФ</t>
  </si>
  <si>
    <t>Настоящий протокол является основанием для взаимных расчетов и платежей между</t>
  </si>
  <si>
    <t>Подрядчиком и Заказчиком.</t>
  </si>
  <si>
    <t>Подрядчик:</t>
  </si>
  <si>
    <t>Заказчик:</t>
  </si>
  <si>
    <t>«____» ___________ 2026 г.</t>
  </si>
  <si>
    <t>«____» ___________ 2026г.</t>
  </si>
  <si>
    <t>М.П.</t>
  </si>
  <si>
    <t>Строительно-монтажные работы.</t>
  </si>
  <si>
    <t>_______________С.В. Кузнецов</t>
  </si>
  <si>
    <t>Директор ООО "ЭН+ ГИДРО"</t>
  </si>
  <si>
    <r>
      <t>Мы, нижеподписавшиеся, от лица Заказчика - директор ООО «ЭН+ ГИДРО» Кузнецов Сергей Владимирович, действующий на основании Устава, и от лица  Подрядчика ________, действующий на основании _____________</t>
    </r>
    <r>
      <rPr>
        <sz val="11"/>
        <color rgb="FFFF0000"/>
        <rFont val="Times New Roman"/>
        <family val="1"/>
        <charset val="204"/>
      </rPr>
      <t>,</t>
    </r>
    <r>
      <rPr>
        <sz val="11"/>
        <rFont val="Times New Roman"/>
        <family val="1"/>
        <charset val="204"/>
      </rPr>
      <t xml:space="preserve"> удостоверяем, что сторонами достигнуто соглашение по стоимости выполнения строительно-монтажных, пусконаладочных работ по Объекту Усть-Илимской ГЭС: "Сооружение - плотина Усть-Илимской ГЭС, площадь застройки 432647 кв.м. Инв.№ТГ0000008. Техническое перевооружение системы вентиляции БП"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в размере </t>
    </r>
    <r>
      <rPr>
        <b/>
        <sz val="11"/>
        <rFont val="Times New Roman"/>
        <family val="1"/>
        <charset val="204"/>
      </rPr>
      <t>_______</t>
    </r>
    <r>
      <rPr>
        <sz val="11"/>
        <rFont val="Times New Roman"/>
        <family val="1"/>
        <charset val="204"/>
      </rPr>
      <t xml:space="preserve"> рублей, кроме того НДС по ставке, действующей и установленной Налоговым кодексом РФ, в том числе:</t>
    </r>
  </si>
  <si>
    <r>
      <rPr>
        <b/>
        <sz val="11"/>
        <rFont val="Arial"/>
        <family val="2"/>
        <charset val="204"/>
      </rPr>
      <t>Основание:</t>
    </r>
    <r>
      <rPr>
        <sz val="11"/>
        <rFont val="Arial"/>
        <family val="2"/>
        <charset val="204"/>
      </rPr>
      <t xml:space="preserve">   Проектная и рабочая документация «Сооружение-плотина Усть-Илимской ГЭС, площадь застройки 432647 кв.м. ТГ0000008. Техническое перевооружение. Техническое перевооружение системы вентиляции БП», шифр №150/2020, разработана ИП Кулагина Е.П., г. Ангарск, в 2021 г. Приказ об утверждении № 316 от 10.06.2022 г. Техническое решение № 12-2026 от 30.03.2026 г.</t>
    </r>
  </si>
  <si>
    <t>Приложение №2 к договору №__________ от "_____" __________ 2026г.</t>
  </si>
  <si>
    <t xml:space="preserve">_______________ </t>
  </si>
  <si>
    <t>Расчет договорной стоимости работ</t>
  </si>
  <si>
    <t>по Объекту Усть-Илимской ГЭС: "Сооружение - плотина Усть-Илимской ГЭС, площадь застройки 432647 кв.м. Инв.№ТГ0000008. Техническое перевооружение системы вентиляции БП"</t>
  </si>
  <si>
    <t xml:space="preserve">на выполнение строительно-монтажных, пусконаладочных работ </t>
  </si>
  <si>
    <t>НДС</t>
  </si>
  <si>
    <t>Директор филиала ООО "ЭН+ ГИДРО"</t>
  </si>
  <si>
    <t>"Усть-Илимская ГЭС"</t>
  </si>
  <si>
    <t>действующий на основании</t>
  </si>
  <si>
    <t>доверенности №43 от 01.04.2026г</t>
  </si>
  <si>
    <t>_______________А.А.Карпачев</t>
  </si>
  <si>
    <t>"____" ___________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</si>
</sst>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.00\ _₽"/>
    <numFmt numFmtId="166" formatCode="#,##0\ _₽"/>
    <numFmt numFmtId="167" formatCode="0.000"/>
  </numFmts>
  <fonts count="25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color theme="3" tint="0.39997558519241921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u/>
      <sz val="11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sz val="11"/>
      <color theme="3" tint="0.39997558519241921"/>
      <name val="Arial"/>
      <family val="2"/>
      <charset val="204"/>
    </font>
    <font>
      <i/>
      <sz val="11"/>
      <color theme="1"/>
      <name val="Arial"/>
      <family val="2"/>
      <charset val="204"/>
    </font>
    <font>
      <b/>
      <i/>
      <sz val="1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0"/>
      <name val="Helv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</font>
    <font>
      <sz val="9"/>
      <name val="Times New Roman"/>
      <family val="1"/>
      <charset val="204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2" fillId="0" borderId="0"/>
    <xf numFmtId="0" fontId="1" fillId="0" borderId="1">
      <alignment horizontal="center"/>
    </xf>
    <xf numFmtId="0" fontId="2" fillId="0" borderId="0">
      <alignment vertical="top"/>
    </xf>
    <xf numFmtId="0" fontId="1" fillId="0" borderId="1">
      <alignment horizontal="center"/>
    </xf>
    <xf numFmtId="0" fontId="1" fillId="0" borderId="0">
      <alignment vertical="top"/>
    </xf>
    <xf numFmtId="0" fontId="2" fillId="0" borderId="0"/>
    <xf numFmtId="0" fontId="1" fillId="0" borderId="0">
      <alignment horizontal="right" vertical="top"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1">
      <alignment horizontal="center" wrapText="1"/>
    </xf>
    <xf numFmtId="0" fontId="2" fillId="0" borderId="0">
      <alignment vertical="top"/>
    </xf>
    <xf numFmtId="0" fontId="2" fillId="0" borderId="0"/>
    <xf numFmtId="0" fontId="2" fillId="0" borderId="0"/>
    <xf numFmtId="0" fontId="1" fillId="0" borderId="0"/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2" fillId="0" borderId="0"/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  <xf numFmtId="0" fontId="16" fillId="0" borderId="0"/>
    <xf numFmtId="0" fontId="16" fillId="0" borderId="0"/>
  </cellStyleXfs>
  <cellXfs count="178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5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5" borderId="0" xfId="0" applyFont="1" applyFill="1" applyBorder="1" applyAlignment="1">
      <alignment vertical="center"/>
    </xf>
    <xf numFmtId="4" fontId="5" fillId="5" borderId="11" xfId="0" applyNumberFormat="1" applyFont="1" applyFill="1" applyBorder="1" applyAlignment="1">
      <alignment horizontal="center" vertical="center" wrapText="1"/>
    </xf>
    <xf numFmtId="4" fontId="5" fillId="5" borderId="12" xfId="0" applyNumberFormat="1" applyFont="1" applyFill="1" applyBorder="1" applyAlignment="1">
      <alignment horizontal="center" vertical="center" wrapText="1"/>
    </xf>
    <xf numFmtId="4" fontId="5" fillId="5" borderId="16" xfId="0" applyNumberFormat="1" applyFont="1" applyFill="1" applyBorder="1" applyAlignment="1">
      <alignment horizontal="center" vertical="center" wrapText="1"/>
    </xf>
    <xf numFmtId="4" fontId="5" fillId="5" borderId="0" xfId="0" applyNumberFormat="1" applyFont="1" applyFill="1" applyBorder="1" applyAlignment="1">
      <alignment horizontal="center" vertical="center" wrapText="1"/>
    </xf>
    <xf numFmtId="4" fontId="5" fillId="5" borderId="25" xfId="0" applyNumberFormat="1" applyFont="1" applyFill="1" applyBorder="1" applyAlignment="1">
      <alignment horizontal="center" vertical="center" wrapText="1"/>
    </xf>
    <xf numFmtId="0" fontId="5" fillId="5" borderId="0" xfId="0" applyFont="1" applyFill="1" applyAlignment="1">
      <alignment vertical="center"/>
    </xf>
    <xf numFmtId="0" fontId="5" fillId="5" borderId="0" xfId="0" applyFont="1" applyFill="1" applyBorder="1" applyAlignment="1">
      <alignment vertical="center"/>
    </xf>
    <xf numFmtId="164" fontId="5" fillId="5" borderId="0" xfId="0" applyNumberFormat="1" applyFont="1" applyFill="1" applyBorder="1" applyAlignment="1">
      <alignment horizontal="right" vertical="center"/>
    </xf>
    <xf numFmtId="0" fontId="7" fillId="5" borderId="0" xfId="0" applyFont="1" applyFill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5" fillId="2" borderId="6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65" fontId="8" fillId="8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165" fontId="8" fillId="5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8" fillId="0" borderId="6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165" fontId="5" fillId="5" borderId="1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165" fontId="6" fillId="2" borderId="1" xfId="0" applyNumberFormat="1" applyFont="1" applyFill="1" applyBorder="1" applyAlignment="1">
      <alignment horizontal="center" vertical="center" wrapText="1"/>
    </xf>
    <xf numFmtId="4" fontId="12" fillId="2" borderId="0" xfId="0" applyNumberFormat="1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3" fontId="13" fillId="0" borderId="1" xfId="0" applyNumberFormat="1" applyFont="1" applyFill="1" applyBorder="1" applyAlignment="1">
      <alignment horizontal="center" vertical="center"/>
    </xf>
    <xf numFmtId="3" fontId="13" fillId="0" borderId="1" xfId="0" applyNumberFormat="1" applyFont="1" applyFill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3" fontId="13" fillId="0" borderId="11" xfId="0" applyNumberFormat="1" applyFont="1" applyFill="1" applyBorder="1" applyAlignment="1">
      <alignment horizontal="center" vertical="center" wrapText="1"/>
    </xf>
    <xf numFmtId="3" fontId="13" fillId="0" borderId="11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>
      <alignment horizontal="center" vertical="center" wrapText="1"/>
    </xf>
    <xf numFmtId="0" fontId="8" fillId="5" borderId="0" xfId="0" applyFont="1" applyFill="1" applyAlignment="1">
      <alignment vertical="center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9" fillId="6" borderId="15" xfId="0" applyFont="1" applyFill="1" applyBorder="1" applyAlignment="1">
      <alignment horizontal="center" vertical="center" wrapText="1"/>
    </xf>
    <xf numFmtId="165" fontId="9" fillId="6" borderId="1" xfId="0" applyNumberFormat="1" applyFont="1" applyFill="1" applyBorder="1" applyAlignment="1">
      <alignment horizontal="center" vertical="center" wrapText="1"/>
    </xf>
    <xf numFmtId="0" fontId="7" fillId="6" borderId="0" xfId="0" applyFont="1" applyFill="1" applyAlignment="1">
      <alignment vertical="center"/>
    </xf>
    <xf numFmtId="0" fontId="5" fillId="6" borderId="0" xfId="0" applyFont="1" applyFill="1" applyAlignment="1">
      <alignment vertical="center"/>
    </xf>
    <xf numFmtId="4" fontId="9" fillId="6" borderId="1" xfId="0" applyNumberFormat="1" applyFont="1" applyFill="1" applyBorder="1" applyAlignment="1">
      <alignment horizontal="center" vertical="center" wrapText="1"/>
    </xf>
    <xf numFmtId="4" fontId="7" fillId="6" borderId="0" xfId="0" applyNumberFormat="1" applyFont="1" applyFill="1" applyAlignment="1">
      <alignment vertical="center"/>
    </xf>
    <xf numFmtId="0" fontId="5" fillId="0" borderId="5" xfId="0" applyFont="1" applyBorder="1" applyAlignment="1">
      <alignment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/>
    </xf>
    <xf numFmtId="4" fontId="5" fillId="0" borderId="11" xfId="0" applyNumberFormat="1" applyFont="1" applyFill="1" applyBorder="1" applyAlignment="1">
      <alignment horizontal="center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3" fontId="5" fillId="0" borderId="11" xfId="0" applyNumberFormat="1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4" fontId="13" fillId="0" borderId="17" xfId="0" applyNumberFormat="1" applyFont="1" applyBorder="1" applyAlignment="1">
      <alignment horizontal="center" vertical="center" wrapText="1"/>
    </xf>
    <xf numFmtId="4" fontId="5" fillId="7" borderId="11" xfId="0" applyNumberFormat="1" applyFont="1" applyFill="1" applyBorder="1" applyAlignment="1">
      <alignment horizontal="center" vertical="center" wrapText="1"/>
    </xf>
    <xf numFmtId="4" fontId="13" fillId="0" borderId="1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4" fontId="11" fillId="0" borderId="8" xfId="0" applyNumberFormat="1" applyFont="1" applyBorder="1" applyAlignment="1">
      <alignment vertical="center"/>
    </xf>
    <xf numFmtId="4" fontId="11" fillId="7" borderId="8" xfId="0" applyNumberFormat="1" applyFont="1" applyFill="1" applyBorder="1" applyAlignment="1">
      <alignment horizontal="center" vertical="center" wrapText="1"/>
    </xf>
    <xf numFmtId="3" fontId="13" fillId="0" borderId="8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4" fontId="5" fillId="0" borderId="0" xfId="0" applyNumberFormat="1" applyFont="1" applyAlignment="1">
      <alignment horizontal="center" vertical="center" wrapText="1"/>
    </xf>
    <xf numFmtId="4" fontId="8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4" fontId="5" fillId="0" borderId="0" xfId="0" applyNumberFormat="1" applyFont="1" applyAlignment="1">
      <alignment vertical="center"/>
    </xf>
    <xf numFmtId="3" fontId="7" fillId="0" borderId="0" xfId="0" applyNumberFormat="1" applyFont="1" applyFill="1" applyBorder="1" applyAlignment="1">
      <alignment horizontal="center" vertical="center" wrapText="1"/>
    </xf>
    <xf numFmtId="3" fontId="15" fillId="0" borderId="0" xfId="0" applyNumberFormat="1" applyFont="1" applyFill="1" applyBorder="1" applyAlignment="1">
      <alignment horizontal="center" vertical="center" wrapText="1"/>
    </xf>
    <xf numFmtId="0" fontId="17" fillId="0" borderId="0" xfId="26" applyFont="1"/>
    <xf numFmtId="0" fontId="1" fillId="0" borderId="0" xfId="26" applyFont="1"/>
    <xf numFmtId="0" fontId="1" fillId="0" borderId="0" xfId="26" applyFont="1" applyAlignment="1">
      <alignment horizontal="right"/>
    </xf>
    <xf numFmtId="0" fontId="1" fillId="0" borderId="0" xfId="26" applyFont="1" applyAlignment="1"/>
    <xf numFmtId="0" fontId="1" fillId="0" borderId="0" xfId="26" applyFont="1" applyAlignment="1">
      <alignment horizontal="center"/>
    </xf>
    <xf numFmtId="0" fontId="20" fillId="0" borderId="0" xfId="0" applyFont="1" applyAlignment="1">
      <alignment horizontal="left"/>
    </xf>
    <xf numFmtId="0" fontId="1" fillId="0" borderId="1" xfId="26" applyFont="1" applyBorder="1" applyAlignment="1">
      <alignment horizontal="center" vertical="center" wrapText="1"/>
    </xf>
    <xf numFmtId="1" fontId="1" fillId="0" borderId="1" xfId="26" applyNumberFormat="1" applyFont="1" applyBorder="1" applyAlignment="1">
      <alignment horizontal="center" vertical="center"/>
    </xf>
    <xf numFmtId="0" fontId="21" fillId="0" borderId="0" xfId="26" applyFont="1" applyAlignment="1">
      <alignment horizontal="center" vertical="center"/>
    </xf>
    <xf numFmtId="0" fontId="17" fillId="0" borderId="1" xfId="26" applyFont="1" applyBorder="1"/>
    <xf numFmtId="0" fontId="17" fillId="0" borderId="1" xfId="26" applyFont="1" applyBorder="1" applyAlignment="1">
      <alignment horizontal="center"/>
    </xf>
    <xf numFmtId="0" fontId="17" fillId="0" borderId="1" xfId="26" applyFont="1" applyBorder="1" applyAlignment="1">
      <alignment horizontal="left"/>
    </xf>
    <xf numFmtId="4" fontId="17" fillId="0" borderId="1" xfId="26" applyNumberFormat="1" applyFont="1" applyFill="1" applyBorder="1" applyAlignment="1">
      <alignment horizontal="right"/>
    </xf>
    <xf numFmtId="3" fontId="17" fillId="0" borderId="1" xfId="26" applyNumberFormat="1" applyFont="1" applyFill="1" applyBorder="1" applyAlignment="1">
      <alignment horizontal="right"/>
    </xf>
    <xf numFmtId="167" fontId="17" fillId="0" borderId="0" xfId="26" applyNumberFormat="1" applyFont="1"/>
    <xf numFmtId="0" fontId="18" fillId="0" borderId="1" xfId="26" applyFont="1" applyBorder="1" applyAlignment="1">
      <alignment wrapText="1"/>
    </xf>
    <xf numFmtId="4" fontId="18" fillId="0" borderId="1" xfId="26" applyNumberFormat="1" applyFont="1" applyBorder="1" applyAlignment="1">
      <alignment horizontal="right"/>
    </xf>
    <xf numFmtId="4" fontId="18" fillId="0" borderId="1" xfId="26" applyNumberFormat="1" applyFont="1" applyBorder="1" applyAlignment="1">
      <alignment horizontal="center"/>
    </xf>
    <xf numFmtId="4" fontId="17" fillId="0" borderId="0" xfId="26" applyNumberFormat="1" applyFont="1"/>
    <xf numFmtId="2" fontId="17" fillId="0" borderId="0" xfId="26" applyNumberFormat="1" applyFont="1"/>
    <xf numFmtId="0" fontId="8" fillId="0" borderId="1" xfId="26" applyFont="1" applyBorder="1" applyAlignment="1">
      <alignment wrapText="1"/>
    </xf>
    <xf numFmtId="0" fontId="17" fillId="0" borderId="1" xfId="27" applyFont="1" applyBorder="1" applyAlignment="1">
      <alignment wrapText="1"/>
    </xf>
    <xf numFmtId="0" fontId="17" fillId="0" borderId="1" xfId="26" applyFont="1" applyBorder="1" applyAlignment="1">
      <alignment wrapText="1"/>
    </xf>
    <xf numFmtId="4" fontId="17" fillId="0" borderId="1" xfId="26" applyNumberFormat="1" applyFont="1" applyBorder="1" applyAlignment="1">
      <alignment horizontal="center"/>
    </xf>
    <xf numFmtId="2" fontId="17" fillId="0" borderId="0" xfId="26" applyNumberFormat="1" applyFont="1" applyBorder="1"/>
    <xf numFmtId="0" fontId="18" fillId="0" borderId="0" xfId="26" applyFont="1"/>
    <xf numFmtId="1" fontId="18" fillId="0" borderId="0" xfId="26" applyNumberFormat="1" applyFont="1" applyBorder="1" applyAlignment="1">
      <alignment horizontal="left"/>
    </xf>
    <xf numFmtId="0" fontId="22" fillId="0" borderId="0" xfId="26" applyFont="1"/>
    <xf numFmtId="49" fontId="17" fillId="0" borderId="0" xfId="0" applyNumberFormat="1" applyFont="1" applyAlignment="1">
      <alignment horizontal="left" vertical="top"/>
    </xf>
    <xf numFmtId="0" fontId="17" fillId="0" borderId="0" xfId="0" applyFont="1" applyAlignment="1">
      <alignment horizontal="left"/>
    </xf>
    <xf numFmtId="0" fontId="20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7" fillId="0" borderId="0" xfId="0" applyFont="1" applyFill="1" applyAlignment="1">
      <alignment horizontal="right"/>
    </xf>
    <xf numFmtId="0" fontId="23" fillId="0" borderId="0" xfId="0" applyFont="1" applyAlignment="1">
      <alignment vertical="center"/>
    </xf>
    <xf numFmtId="0" fontId="24" fillId="0" borderId="0" xfId="0" applyFont="1"/>
    <xf numFmtId="49" fontId="17" fillId="0" borderId="0" xfId="0" applyNumberFormat="1" applyFont="1" applyAlignment="1">
      <alignment horizontal="left"/>
    </xf>
    <xf numFmtId="0" fontId="18" fillId="0" borderId="0" xfId="26" applyFont="1" applyAlignment="1">
      <alignment horizontal="center" vertical="center"/>
    </xf>
    <xf numFmtId="0" fontId="17" fillId="0" borderId="0" xfId="26" applyFont="1" applyAlignment="1">
      <alignment horizontal="left" vertical="center"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right" vertical="center"/>
    </xf>
    <xf numFmtId="0" fontId="14" fillId="2" borderId="5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right" vertical="center"/>
    </xf>
    <xf numFmtId="0" fontId="11" fillId="0" borderId="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9" fillId="6" borderId="22" xfId="0" applyFont="1" applyFill="1" applyBorder="1" applyAlignment="1">
      <alignment horizontal="center" vertical="center" wrapText="1"/>
    </xf>
    <xf numFmtId="0" fontId="9" fillId="6" borderId="15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1" fontId="6" fillId="0" borderId="0" xfId="26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</cellXfs>
  <cellStyles count="28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"/>
    <cellStyle name="Обычный_протокол дог  цены (2)" xfId="27"/>
    <cellStyle name="Обычный_Протокол согл дог цены - Приложение 1.1" xfId="26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Medium9"/>
  <colors>
    <mruColors>
      <color rgb="FFDAECFA"/>
      <color rgb="FFC5E2F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5"/>
  <sheetViews>
    <sheetView view="pageBreakPreview" topLeftCell="A4" zoomScaleSheetLayoutView="100" workbookViewId="0">
      <selection activeCell="C11" sqref="C11"/>
    </sheetView>
  </sheetViews>
  <sheetFormatPr defaultRowHeight="15" x14ac:dyDescent="0.25"/>
  <cols>
    <col min="1" max="1" width="0.28515625" style="101" customWidth="1"/>
    <col min="2" max="2" width="3.5703125" style="101" customWidth="1"/>
    <col min="3" max="3" width="32.5703125" style="101" customWidth="1"/>
    <col min="4" max="5" width="19.85546875" style="101" customWidth="1"/>
    <col min="6" max="6" width="25.7109375" style="101" customWidth="1"/>
    <col min="7" max="7" width="16.28515625" style="101" customWidth="1"/>
    <col min="8" max="9" width="12.28515625" style="101" customWidth="1"/>
    <col min="10" max="16384" width="9.140625" style="101"/>
  </cols>
  <sheetData>
    <row r="1" spans="2:9" x14ac:dyDescent="0.25">
      <c r="D1" s="102"/>
      <c r="F1" s="103" t="s">
        <v>50</v>
      </c>
    </row>
    <row r="2" spans="2:9" x14ac:dyDescent="0.25">
      <c r="D2" s="104"/>
      <c r="F2" s="103" t="s">
        <v>51</v>
      </c>
    </row>
    <row r="3" spans="2:9" x14ac:dyDescent="0.25">
      <c r="D3" s="105"/>
      <c r="E3" s="105"/>
      <c r="F3" s="105"/>
    </row>
    <row r="4" spans="2:9" ht="24" customHeight="1" x14ac:dyDescent="0.25">
      <c r="C4" s="137" t="s">
        <v>52</v>
      </c>
      <c r="D4" s="137"/>
      <c r="E4" s="137"/>
      <c r="F4" s="137"/>
    </row>
    <row r="5" spans="2:9" ht="16.5" customHeight="1" x14ac:dyDescent="0.25">
      <c r="C5" s="137" t="s">
        <v>53</v>
      </c>
      <c r="D5" s="137"/>
      <c r="E5" s="137"/>
      <c r="F5" s="137"/>
    </row>
    <row r="6" spans="2:9" ht="147" customHeight="1" x14ac:dyDescent="0.25">
      <c r="B6" s="138" t="s">
        <v>70</v>
      </c>
      <c r="C6" s="139"/>
      <c r="D6" s="139"/>
      <c r="E6" s="139"/>
      <c r="F6" s="139"/>
    </row>
    <row r="7" spans="2:9" ht="14.25" customHeight="1" x14ac:dyDescent="0.25">
      <c r="E7" s="106"/>
    </row>
    <row r="8" spans="2:9" ht="51" x14ac:dyDescent="0.25">
      <c r="B8" s="107"/>
      <c r="C8" s="107" t="s">
        <v>54</v>
      </c>
      <c r="D8" s="107" t="s">
        <v>55</v>
      </c>
      <c r="E8" s="107" t="s">
        <v>56</v>
      </c>
      <c r="F8" s="107" t="s">
        <v>57</v>
      </c>
    </row>
    <row r="9" spans="2:9" s="109" customFormat="1" ht="12.75" x14ac:dyDescent="0.25">
      <c r="B9" s="108">
        <v>1</v>
      </c>
      <c r="C9" s="108">
        <v>2</v>
      </c>
      <c r="D9" s="108">
        <v>3</v>
      </c>
      <c r="E9" s="108">
        <v>4</v>
      </c>
      <c r="F9" s="108">
        <v>5</v>
      </c>
    </row>
    <row r="10" spans="2:9" ht="27.75" customHeight="1" x14ac:dyDescent="0.25">
      <c r="B10" s="111">
        <v>1</v>
      </c>
      <c r="C10" s="112" t="s">
        <v>67</v>
      </c>
      <c r="D10" s="113"/>
      <c r="E10" s="113"/>
      <c r="F10" s="114"/>
      <c r="G10" s="115"/>
    </row>
    <row r="11" spans="2:9" ht="27.75" customHeight="1" x14ac:dyDescent="0.25">
      <c r="B11" s="111">
        <v>2</v>
      </c>
      <c r="C11" s="112" t="s">
        <v>44</v>
      </c>
      <c r="D11" s="113"/>
      <c r="E11" s="113"/>
      <c r="F11" s="114"/>
      <c r="G11" s="115"/>
    </row>
    <row r="12" spans="2:9" x14ac:dyDescent="0.25">
      <c r="B12" s="110"/>
      <c r="C12" s="116" t="s">
        <v>58</v>
      </c>
      <c r="D12" s="117"/>
      <c r="E12" s="117"/>
      <c r="F12" s="118"/>
      <c r="G12" s="119"/>
      <c r="H12" s="120"/>
      <c r="I12" s="120"/>
    </row>
    <row r="13" spans="2:9" ht="43.5" x14ac:dyDescent="0.25">
      <c r="B13" s="110"/>
      <c r="C13" s="121" t="s">
        <v>59</v>
      </c>
      <c r="D13" s="122"/>
      <c r="E13" s="113"/>
      <c r="F13" s="118"/>
      <c r="G13" s="119"/>
    </row>
    <row r="14" spans="2:9" x14ac:dyDescent="0.25">
      <c r="B14" s="110"/>
      <c r="C14" s="123" t="s">
        <v>4</v>
      </c>
      <c r="D14" s="122"/>
      <c r="E14" s="113"/>
      <c r="F14" s="124"/>
      <c r="G14" s="119"/>
    </row>
    <row r="15" spans="2:9" x14ac:dyDescent="0.25">
      <c r="D15" s="125"/>
    </row>
    <row r="16" spans="2:9" x14ac:dyDescent="0.25">
      <c r="C16" s="101" t="s">
        <v>60</v>
      </c>
      <c r="D16" s="125"/>
    </row>
    <row r="17" spans="2:6" x14ac:dyDescent="0.25">
      <c r="C17" s="101" t="s">
        <v>61</v>
      </c>
      <c r="D17" s="125"/>
    </row>
    <row r="18" spans="2:6" x14ac:dyDescent="0.25">
      <c r="D18" s="125"/>
    </row>
    <row r="19" spans="2:6" x14ac:dyDescent="0.25">
      <c r="B19" s="126" t="s">
        <v>62</v>
      </c>
      <c r="E19" s="127" t="s">
        <v>63</v>
      </c>
    </row>
    <row r="20" spans="2:6" s="102" customFormat="1" x14ac:dyDescent="0.25">
      <c r="B20" s="101"/>
      <c r="E20" s="106" t="s">
        <v>69</v>
      </c>
      <c r="F20" s="128"/>
    </row>
    <row r="21" spans="2:6" s="102" customFormat="1" x14ac:dyDescent="0.25">
      <c r="B21" s="101"/>
      <c r="E21" s="106"/>
      <c r="F21" s="128"/>
    </row>
    <row r="22" spans="2:6" s="102" customFormat="1" x14ac:dyDescent="0.25">
      <c r="B22" s="101"/>
      <c r="F22" s="128"/>
    </row>
    <row r="23" spans="2:6" s="102" customFormat="1" ht="18" customHeight="1" x14ac:dyDescent="0.25">
      <c r="B23" s="129"/>
      <c r="E23" s="106" t="s">
        <v>68</v>
      </c>
      <c r="F23" s="128"/>
    </row>
    <row r="24" spans="2:6" s="102" customFormat="1" x14ac:dyDescent="0.25">
      <c r="B24" s="130" t="s">
        <v>64</v>
      </c>
      <c r="E24" s="106" t="s">
        <v>65</v>
      </c>
    </row>
    <row r="25" spans="2:6" s="102" customFormat="1" x14ac:dyDescent="0.25">
      <c r="B25" s="101" t="s">
        <v>66</v>
      </c>
      <c r="E25" s="131" t="s">
        <v>66</v>
      </c>
    </row>
  </sheetData>
  <mergeCells count="3">
    <mergeCell ref="C4:F4"/>
    <mergeCell ref="C5:F5"/>
    <mergeCell ref="B6:F6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E97"/>
  <sheetViews>
    <sheetView tabSelected="1" zoomScale="86" zoomScaleNormal="86" zoomScaleSheetLayoutView="110" workbookViewId="0">
      <selection activeCell="Q7" sqref="Q7"/>
    </sheetView>
  </sheetViews>
  <sheetFormatPr defaultRowHeight="14.25" outlineLevelRow="1" outlineLevelCol="1" x14ac:dyDescent="0.25"/>
  <cols>
    <col min="1" max="1" width="6" style="1" customWidth="1"/>
    <col min="2" max="2" width="45" style="1" customWidth="1"/>
    <col min="3" max="3" width="12.85546875" style="1" customWidth="1"/>
    <col min="4" max="4" width="22.28515625" style="1" hidden="1" customWidth="1"/>
    <col min="5" max="14" width="18.5703125" style="1" hidden="1" customWidth="1"/>
    <col min="15" max="15" width="17.42578125" style="1" customWidth="1"/>
    <col min="16" max="17" width="16.140625" style="1" customWidth="1" outlineLevel="1"/>
    <col min="18" max="18" width="15.28515625" style="1" customWidth="1"/>
    <col min="19" max="19" width="16" style="1" customWidth="1" outlineLevel="1"/>
    <col min="20" max="20" width="16.5703125" style="1" customWidth="1" outlineLevel="1"/>
    <col min="21" max="21" width="15.28515625" style="1" bestFit="1" customWidth="1" outlineLevel="1"/>
    <col min="22" max="22" width="18.5703125" style="1" customWidth="1" outlineLevel="1"/>
    <col min="23" max="23" width="16" style="1" customWidth="1"/>
    <col min="24" max="24" width="15.42578125" style="1" customWidth="1"/>
    <col min="25" max="25" width="14.7109375" style="1" customWidth="1"/>
    <col min="26" max="26" width="16.7109375" style="3" customWidth="1"/>
    <col min="27" max="27" width="15.5703125" style="3" customWidth="1"/>
    <col min="28" max="29" width="8.85546875" style="1" customWidth="1"/>
    <col min="30" max="30" width="10.7109375" style="1" bestFit="1" customWidth="1"/>
    <col min="31" max="16384" width="9.140625" style="1"/>
  </cols>
  <sheetData>
    <row r="1" spans="1:25" ht="15.75" x14ac:dyDescent="0.25">
      <c r="A1" s="134"/>
      <c r="S1" s="2"/>
      <c r="T1" s="2"/>
      <c r="U1" s="2"/>
      <c r="V1" s="2"/>
      <c r="W1" s="2"/>
      <c r="X1" s="2"/>
      <c r="Y1" s="133" t="s">
        <v>72</v>
      </c>
    </row>
    <row r="2" spans="1:25" ht="23.25" customHeight="1" x14ac:dyDescent="0.2">
      <c r="A2" s="126" t="s">
        <v>62</v>
      </c>
      <c r="P2" s="4"/>
      <c r="Q2" s="4"/>
      <c r="R2" s="4"/>
      <c r="S2" s="4"/>
      <c r="T2" s="132"/>
      <c r="U2" s="132"/>
      <c r="V2" s="132"/>
      <c r="W2" s="132"/>
      <c r="X2" s="132"/>
      <c r="Y2" s="174" t="s">
        <v>63</v>
      </c>
    </row>
    <row r="3" spans="1:25" ht="21" customHeight="1" x14ac:dyDescent="0.25">
      <c r="A3" s="101"/>
      <c r="T3" s="4"/>
      <c r="U3" s="4"/>
      <c r="V3" s="4"/>
      <c r="X3" s="4"/>
      <c r="Y3" s="175" t="s">
        <v>78</v>
      </c>
    </row>
    <row r="4" spans="1:25" ht="21" customHeight="1" x14ac:dyDescent="0.25">
      <c r="A4" s="101"/>
      <c r="T4" s="4"/>
      <c r="U4" s="4"/>
      <c r="V4" s="4"/>
      <c r="X4" s="4"/>
      <c r="Y4" s="175" t="s">
        <v>79</v>
      </c>
    </row>
    <row r="5" spans="1:25" ht="21" customHeight="1" x14ac:dyDescent="0.25">
      <c r="A5" s="135"/>
      <c r="T5" s="4"/>
      <c r="U5" s="4"/>
      <c r="V5" s="4"/>
      <c r="X5" s="4"/>
      <c r="Y5" s="175" t="s">
        <v>80</v>
      </c>
    </row>
    <row r="6" spans="1:25" ht="21" customHeight="1" x14ac:dyDescent="0.25">
      <c r="A6" s="135"/>
      <c r="T6" s="4"/>
      <c r="U6" s="4"/>
      <c r="V6" s="4"/>
      <c r="X6" s="4"/>
      <c r="Y6" s="176" t="s">
        <v>81</v>
      </c>
    </row>
    <row r="7" spans="1:25" ht="21" customHeight="1" x14ac:dyDescent="0.25">
      <c r="A7" s="136" t="s">
        <v>73</v>
      </c>
      <c r="T7" s="4"/>
      <c r="U7" s="4"/>
      <c r="V7" s="4"/>
      <c r="X7" s="4"/>
      <c r="Y7" s="175" t="s">
        <v>82</v>
      </c>
    </row>
    <row r="8" spans="1:25" ht="21" customHeight="1" x14ac:dyDescent="0.25">
      <c r="A8" s="130" t="s">
        <v>65</v>
      </c>
      <c r="T8" s="4"/>
      <c r="U8" s="4"/>
      <c r="V8" s="4"/>
      <c r="X8" s="4"/>
      <c r="Y8" s="175" t="s">
        <v>83</v>
      </c>
    </row>
    <row r="9" spans="1:25" ht="21" customHeight="1" x14ac:dyDescent="0.25">
      <c r="A9" s="101" t="s">
        <v>66</v>
      </c>
      <c r="T9" s="4"/>
      <c r="U9" s="4"/>
      <c r="V9" s="4"/>
      <c r="X9" s="4"/>
      <c r="Y9" s="177" t="s">
        <v>66</v>
      </c>
    </row>
    <row r="10" spans="1:25" ht="21" customHeight="1" x14ac:dyDescent="0.25">
      <c r="A10" s="142" t="s">
        <v>74</v>
      </c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</row>
    <row r="11" spans="1:25" ht="21" customHeight="1" x14ac:dyDescent="0.25">
      <c r="A11" s="140" t="s">
        <v>76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</row>
    <row r="12" spans="1:25" ht="27" customHeight="1" x14ac:dyDescent="0.25">
      <c r="A12" s="141" t="s">
        <v>75</v>
      </c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</row>
    <row r="13" spans="1:25" ht="42" customHeight="1" x14ac:dyDescent="0.25">
      <c r="A13" s="141" t="s">
        <v>71</v>
      </c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</row>
    <row r="14" spans="1:25" ht="23.25" customHeight="1" x14ac:dyDescent="0.25">
      <c r="A14" s="5" t="s">
        <v>5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7"/>
      <c r="P14" s="7"/>
      <c r="Q14" s="7"/>
      <c r="R14" s="7"/>
    </row>
    <row r="15" spans="1:25" ht="16.5" customHeight="1" x14ac:dyDescent="0.25">
      <c r="A15" s="8" t="s">
        <v>46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9"/>
      <c r="P15" s="10"/>
    </row>
    <row r="16" spans="1:25" ht="16.5" customHeight="1" x14ac:dyDescent="0.25">
      <c r="A16" s="11" t="s">
        <v>47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5"/>
      <c r="P16" s="10"/>
    </row>
    <row r="17" spans="1:28" s="18" customFormat="1" ht="16.5" customHeight="1" thickBot="1" x14ac:dyDescent="0.3">
      <c r="A17" s="12" t="s">
        <v>48</v>
      </c>
      <c r="B17" s="12"/>
      <c r="C17" s="12"/>
      <c r="D17" s="12"/>
      <c r="E17" s="13">
        <v>99.7</v>
      </c>
      <c r="F17" s="14">
        <v>21.02</v>
      </c>
      <c r="G17" s="13">
        <v>99.7</v>
      </c>
      <c r="H17" s="15">
        <v>10.43</v>
      </c>
      <c r="I17" s="16"/>
      <c r="J17" s="16"/>
      <c r="K17" s="16"/>
      <c r="L17" s="17">
        <v>21.02</v>
      </c>
      <c r="M17" s="13">
        <v>14.05</v>
      </c>
      <c r="N17" s="13">
        <v>14.05</v>
      </c>
      <c r="P17" s="8"/>
      <c r="Q17" s="19"/>
      <c r="R17" s="19"/>
      <c r="S17" s="20"/>
      <c r="T17" s="20"/>
      <c r="U17" s="20"/>
      <c r="V17" s="20"/>
      <c r="W17" s="20"/>
      <c r="X17" s="20"/>
      <c r="Z17" s="21"/>
      <c r="AA17" s="21"/>
    </row>
    <row r="18" spans="1:28" ht="28.5" customHeight="1" x14ac:dyDescent="0.25">
      <c r="A18" s="158" t="s">
        <v>0</v>
      </c>
      <c r="B18" s="162" t="s">
        <v>1</v>
      </c>
      <c r="C18" s="172" t="s">
        <v>40</v>
      </c>
      <c r="D18" s="164" t="s">
        <v>41</v>
      </c>
      <c r="E18" s="165"/>
      <c r="F18" s="165"/>
      <c r="G18" s="165"/>
      <c r="H18" s="165"/>
      <c r="I18" s="165"/>
      <c r="J18" s="165"/>
      <c r="K18" s="165"/>
      <c r="L18" s="165"/>
      <c r="M18" s="165"/>
      <c r="N18" s="166"/>
      <c r="O18" s="162" t="s">
        <v>9</v>
      </c>
      <c r="P18" s="162"/>
      <c r="Q18" s="162"/>
      <c r="R18" s="162"/>
      <c r="S18" s="162"/>
      <c r="T18" s="162"/>
      <c r="U18" s="162"/>
      <c r="V18" s="162"/>
      <c r="W18" s="162"/>
      <c r="X18" s="162"/>
      <c r="Y18" s="163"/>
    </row>
    <row r="19" spans="1:28" ht="19.899999999999999" customHeight="1" x14ac:dyDescent="0.25">
      <c r="A19" s="159"/>
      <c r="B19" s="160"/>
      <c r="C19" s="173"/>
      <c r="D19" s="167" t="s">
        <v>7</v>
      </c>
      <c r="E19" s="169" t="s">
        <v>8</v>
      </c>
      <c r="F19" s="170"/>
      <c r="G19" s="170"/>
      <c r="H19" s="170"/>
      <c r="I19" s="170"/>
      <c r="J19" s="170"/>
      <c r="K19" s="170"/>
      <c r="L19" s="170"/>
      <c r="M19" s="170"/>
      <c r="N19" s="171"/>
      <c r="O19" s="160" t="s">
        <v>7</v>
      </c>
      <c r="P19" s="160" t="s">
        <v>8</v>
      </c>
      <c r="Q19" s="160"/>
      <c r="R19" s="160"/>
      <c r="S19" s="160"/>
      <c r="T19" s="160"/>
      <c r="U19" s="160"/>
      <c r="V19" s="160"/>
      <c r="W19" s="160"/>
      <c r="X19" s="160"/>
      <c r="Y19" s="161"/>
    </row>
    <row r="20" spans="1:28" ht="57.75" customHeight="1" x14ac:dyDescent="0.25">
      <c r="A20" s="159"/>
      <c r="B20" s="160"/>
      <c r="C20" s="168"/>
      <c r="D20" s="168"/>
      <c r="E20" s="22" t="s">
        <v>19</v>
      </c>
      <c r="F20" s="22" t="s">
        <v>20</v>
      </c>
      <c r="G20" s="22" t="s">
        <v>21</v>
      </c>
      <c r="H20" s="22" t="s">
        <v>10</v>
      </c>
      <c r="I20" s="22" t="s">
        <v>36</v>
      </c>
      <c r="J20" s="22" t="s">
        <v>12</v>
      </c>
      <c r="K20" s="22" t="s">
        <v>37</v>
      </c>
      <c r="L20" s="22" t="s">
        <v>23</v>
      </c>
      <c r="M20" s="22" t="s">
        <v>2</v>
      </c>
      <c r="N20" s="22" t="s">
        <v>3</v>
      </c>
      <c r="O20" s="160"/>
      <c r="P20" s="22" t="s">
        <v>19</v>
      </c>
      <c r="Q20" s="22" t="s">
        <v>20</v>
      </c>
      <c r="R20" s="22" t="s">
        <v>21</v>
      </c>
      <c r="S20" s="22" t="s">
        <v>10</v>
      </c>
      <c r="T20" s="22" t="s">
        <v>22</v>
      </c>
      <c r="U20" s="22" t="s">
        <v>23</v>
      </c>
      <c r="V20" s="22" t="s">
        <v>2</v>
      </c>
      <c r="W20" s="22" t="s">
        <v>3</v>
      </c>
      <c r="X20" s="22" t="s">
        <v>24</v>
      </c>
      <c r="Y20" s="23" t="s">
        <v>25</v>
      </c>
    </row>
    <row r="21" spans="1:28" ht="17.25" customHeight="1" x14ac:dyDescent="0.25">
      <c r="A21" s="24">
        <v>1</v>
      </c>
      <c r="B21" s="25">
        <v>2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>
        <v>4</v>
      </c>
      <c r="P21" s="25">
        <v>5</v>
      </c>
      <c r="Q21" s="25">
        <v>6</v>
      </c>
      <c r="R21" s="25">
        <v>7</v>
      </c>
      <c r="S21" s="25">
        <v>8</v>
      </c>
      <c r="T21" s="25">
        <v>9</v>
      </c>
      <c r="U21" s="25">
        <v>10</v>
      </c>
      <c r="V21" s="25">
        <v>11</v>
      </c>
      <c r="W21" s="25">
        <v>12</v>
      </c>
      <c r="X21" s="25">
        <v>13</v>
      </c>
      <c r="Y21" s="26">
        <v>14</v>
      </c>
    </row>
    <row r="22" spans="1:28" ht="18" customHeight="1" x14ac:dyDescent="0.25">
      <c r="A22" s="156" t="s">
        <v>6</v>
      </c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8"/>
      <c r="Z22" s="155"/>
      <c r="AA22" s="155"/>
      <c r="AB22" s="155"/>
    </row>
    <row r="23" spans="1:28" s="40" customFormat="1" ht="26.25" customHeight="1" outlineLevel="1" x14ac:dyDescent="0.25">
      <c r="A23" s="29">
        <v>1</v>
      </c>
      <c r="B23" s="30" t="s">
        <v>42</v>
      </c>
      <c r="C23" s="31" t="s">
        <v>15</v>
      </c>
      <c r="D23" s="32">
        <f>SUM(E23:N23)</f>
        <v>0</v>
      </c>
      <c r="E23" s="33">
        <f>P23/E17</f>
        <v>0</v>
      </c>
      <c r="F23" s="33">
        <f>Q23/F17</f>
        <v>0</v>
      </c>
      <c r="G23" s="33">
        <f>R23/G17</f>
        <v>0</v>
      </c>
      <c r="H23" s="33">
        <f>S23/H17</f>
        <v>0</v>
      </c>
      <c r="I23" s="33">
        <v>0</v>
      </c>
      <c r="J23" s="33">
        <f>0</f>
        <v>0</v>
      </c>
      <c r="K23" s="33">
        <v>0</v>
      </c>
      <c r="L23" s="33">
        <f>U23/L17</f>
        <v>0</v>
      </c>
      <c r="M23" s="33">
        <f>V23/M17</f>
        <v>0</v>
      </c>
      <c r="N23" s="33">
        <f>W23/N17</f>
        <v>0</v>
      </c>
      <c r="O23" s="34"/>
      <c r="P23" s="35"/>
      <c r="Q23" s="35"/>
      <c r="R23" s="36"/>
      <c r="S23" s="35"/>
      <c r="T23" s="35"/>
      <c r="U23" s="35"/>
      <c r="V23" s="35"/>
      <c r="W23" s="35"/>
      <c r="X23" s="35"/>
      <c r="Y23" s="37"/>
      <c r="Z23" s="38"/>
      <c r="AA23" s="38"/>
      <c r="AB23" s="39"/>
    </row>
    <row r="24" spans="1:28" s="40" customFormat="1" ht="43.5" customHeight="1" outlineLevel="1" x14ac:dyDescent="0.25">
      <c r="A24" s="29">
        <v>2</v>
      </c>
      <c r="B24" s="30" t="s">
        <v>43</v>
      </c>
      <c r="C24" s="31" t="s">
        <v>16</v>
      </c>
      <c r="D24" s="32">
        <f>SUM(E24:N24)</f>
        <v>1115301.1499999999</v>
      </c>
      <c r="E24" s="33">
        <f>P24/E17</f>
        <v>0</v>
      </c>
      <c r="F24" s="33">
        <f>Q24/F17</f>
        <v>0</v>
      </c>
      <c r="G24" s="33">
        <f>R24/G17</f>
        <v>0</v>
      </c>
      <c r="H24" s="33">
        <f>S24/H17</f>
        <v>0</v>
      </c>
      <c r="I24" s="33">
        <f>O38/9.86</f>
        <v>0</v>
      </c>
      <c r="J24" s="33">
        <v>1115301.1499999999</v>
      </c>
      <c r="K24" s="33">
        <v>0</v>
      </c>
      <c r="L24" s="33">
        <f>U24/L17</f>
        <v>0</v>
      </c>
      <c r="M24" s="33">
        <f>V24/M17</f>
        <v>0</v>
      </c>
      <c r="N24" s="33">
        <f>W24/N17</f>
        <v>0</v>
      </c>
      <c r="O24" s="34"/>
      <c r="P24" s="34"/>
      <c r="Q24" s="34"/>
      <c r="R24" s="41"/>
      <c r="S24" s="34"/>
      <c r="T24" s="35"/>
      <c r="U24" s="35"/>
      <c r="V24" s="35"/>
      <c r="W24" s="35"/>
      <c r="X24" s="35"/>
      <c r="Y24" s="37"/>
      <c r="Z24" s="38"/>
      <c r="AA24" s="38"/>
      <c r="AB24" s="39"/>
    </row>
    <row r="25" spans="1:28" s="40" customFormat="1" ht="26.25" customHeight="1" outlineLevel="1" x14ac:dyDescent="0.25">
      <c r="A25" s="29">
        <v>3</v>
      </c>
      <c r="B25" s="30" t="s">
        <v>45</v>
      </c>
      <c r="C25" s="31" t="s">
        <v>17</v>
      </c>
      <c r="D25" s="32">
        <f>SUM(E25:N25)</f>
        <v>0</v>
      </c>
      <c r="E25" s="33">
        <f>P25/E17</f>
        <v>0</v>
      </c>
      <c r="F25" s="33">
        <f>Q25/F17</f>
        <v>0</v>
      </c>
      <c r="G25" s="33">
        <f>R25/G17</f>
        <v>0</v>
      </c>
      <c r="H25" s="33">
        <f>S25/H17</f>
        <v>0</v>
      </c>
      <c r="I25" s="33">
        <f>O39/H17</f>
        <v>0</v>
      </c>
      <c r="J25" s="33">
        <v>0</v>
      </c>
      <c r="K25" s="33">
        <v>0</v>
      </c>
      <c r="L25" s="33">
        <f>U25/L17</f>
        <v>0</v>
      </c>
      <c r="M25" s="33">
        <f>V25/M17</f>
        <v>0</v>
      </c>
      <c r="N25" s="33">
        <f>W25/N17</f>
        <v>0</v>
      </c>
      <c r="O25" s="34"/>
      <c r="P25" s="34"/>
      <c r="Q25" s="34"/>
      <c r="R25" s="41"/>
      <c r="S25" s="34"/>
      <c r="T25" s="35"/>
      <c r="U25" s="35"/>
      <c r="V25" s="35"/>
      <c r="W25" s="35"/>
      <c r="X25" s="35"/>
      <c r="Y25" s="37"/>
      <c r="Z25" s="38"/>
      <c r="AA25" s="38"/>
      <c r="AB25" s="39"/>
    </row>
    <row r="26" spans="1:28" s="47" customFormat="1" ht="21" customHeight="1" outlineLevel="1" x14ac:dyDescent="0.25">
      <c r="A26" s="42" t="s">
        <v>49</v>
      </c>
      <c r="B26" s="43"/>
      <c r="C26" s="43"/>
      <c r="D26" s="44">
        <f>SUM(D23:D25)</f>
        <v>1115301.1499999999</v>
      </c>
      <c r="E26" s="44">
        <f t="shared" ref="E26:Y26" si="0">SUM(E23:E25)</f>
        <v>0</v>
      </c>
      <c r="F26" s="44">
        <f t="shared" si="0"/>
        <v>0</v>
      </c>
      <c r="G26" s="44">
        <f t="shared" si="0"/>
        <v>0</v>
      </c>
      <c r="H26" s="44">
        <f t="shared" si="0"/>
        <v>0</v>
      </c>
      <c r="I26" s="44">
        <f t="shared" si="0"/>
        <v>0</v>
      </c>
      <c r="J26" s="44">
        <f t="shared" si="0"/>
        <v>1115301.1499999999</v>
      </c>
      <c r="K26" s="44">
        <f t="shared" si="0"/>
        <v>0</v>
      </c>
      <c r="L26" s="44">
        <f t="shared" si="0"/>
        <v>0</v>
      </c>
      <c r="M26" s="44">
        <f t="shared" si="0"/>
        <v>0</v>
      </c>
      <c r="N26" s="44">
        <f t="shared" si="0"/>
        <v>0</v>
      </c>
      <c r="O26" s="44">
        <f t="shared" si="0"/>
        <v>0</v>
      </c>
      <c r="P26" s="44">
        <f t="shared" si="0"/>
        <v>0</v>
      </c>
      <c r="Q26" s="44">
        <f t="shared" si="0"/>
        <v>0</v>
      </c>
      <c r="R26" s="44">
        <f t="shared" si="0"/>
        <v>0</v>
      </c>
      <c r="S26" s="44">
        <f t="shared" si="0"/>
        <v>0</v>
      </c>
      <c r="T26" s="44">
        <f t="shared" si="0"/>
        <v>0</v>
      </c>
      <c r="U26" s="44">
        <f t="shared" si="0"/>
        <v>0</v>
      </c>
      <c r="V26" s="44">
        <f t="shared" si="0"/>
        <v>0</v>
      </c>
      <c r="W26" s="44">
        <f t="shared" si="0"/>
        <v>0</v>
      </c>
      <c r="X26" s="44">
        <f t="shared" si="0"/>
        <v>0</v>
      </c>
      <c r="Y26" s="44">
        <f t="shared" si="0"/>
        <v>0</v>
      </c>
      <c r="Z26" s="45"/>
      <c r="AA26" s="45"/>
      <c r="AB26" s="46"/>
    </row>
    <row r="27" spans="1:28" ht="16.5" customHeight="1" x14ac:dyDescent="0.25">
      <c r="A27" s="148" t="s">
        <v>26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48"/>
      <c r="P27" s="49"/>
      <c r="Q27" s="49"/>
      <c r="R27" s="49"/>
      <c r="S27" s="49"/>
      <c r="T27" s="49"/>
      <c r="U27" s="49"/>
      <c r="V27" s="49"/>
      <c r="W27" s="49"/>
      <c r="X27" s="49"/>
      <c r="Y27" s="50"/>
    </row>
    <row r="28" spans="1:28" x14ac:dyDescent="0.25">
      <c r="A28" s="147" t="s">
        <v>34</v>
      </c>
      <c r="B28" s="144"/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51"/>
      <c r="P28" s="52"/>
      <c r="Q28" s="52"/>
      <c r="R28" s="52"/>
      <c r="S28" s="52"/>
      <c r="T28" s="52"/>
      <c r="U28" s="52"/>
      <c r="V28" s="52"/>
      <c r="W28" s="52"/>
      <c r="X28" s="53"/>
      <c r="Y28" s="54"/>
    </row>
    <row r="29" spans="1:28" x14ac:dyDescent="0.25">
      <c r="A29" s="147" t="s">
        <v>27</v>
      </c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52"/>
      <c r="P29" s="52"/>
      <c r="Q29" s="52"/>
      <c r="R29" s="52"/>
      <c r="S29" s="52"/>
      <c r="T29" s="52"/>
      <c r="U29" s="52"/>
      <c r="V29" s="52"/>
      <c r="W29" s="52"/>
      <c r="X29" s="53"/>
      <c r="Y29" s="54"/>
    </row>
    <row r="30" spans="1:28" x14ac:dyDescent="0.25">
      <c r="A30" s="147" t="s">
        <v>35</v>
      </c>
      <c r="B30" s="144"/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55"/>
      <c r="P30" s="55"/>
      <c r="Q30" s="55"/>
      <c r="R30" s="55"/>
      <c r="S30" s="55"/>
      <c r="T30" s="55"/>
      <c r="U30" s="55"/>
      <c r="V30" s="55"/>
      <c r="W30" s="55"/>
      <c r="X30" s="56"/>
      <c r="Y30" s="57"/>
    </row>
    <row r="31" spans="1:28" s="60" customFormat="1" ht="19.149999999999999" customHeight="1" x14ac:dyDescent="0.25">
      <c r="A31" s="145" t="s">
        <v>11</v>
      </c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9"/>
      <c r="Z31" s="21"/>
      <c r="AA31" s="21"/>
    </row>
    <row r="32" spans="1:28" s="40" customFormat="1" ht="23.25" customHeight="1" outlineLevel="1" x14ac:dyDescent="0.25">
      <c r="A32" s="29">
        <v>4</v>
      </c>
      <c r="B32" s="30" t="s">
        <v>44</v>
      </c>
      <c r="C32" s="31" t="s">
        <v>31</v>
      </c>
      <c r="D32" s="32">
        <f>SUM(E32:N32)</f>
        <v>0</v>
      </c>
      <c r="E32" s="33">
        <f>P32/E17</f>
        <v>0</v>
      </c>
      <c r="F32" s="33">
        <f>Q32/F17</f>
        <v>0</v>
      </c>
      <c r="G32" s="33">
        <f>R32/G17</f>
        <v>0</v>
      </c>
      <c r="H32" s="33">
        <f>S32/H17</f>
        <v>0</v>
      </c>
      <c r="I32" s="33">
        <v>0</v>
      </c>
      <c r="J32" s="33">
        <v>0</v>
      </c>
      <c r="K32" s="33">
        <v>0</v>
      </c>
      <c r="L32" s="33">
        <f>U32/L17</f>
        <v>0</v>
      </c>
      <c r="M32" s="33">
        <f>V32/M17</f>
        <v>0</v>
      </c>
      <c r="N32" s="33">
        <f>W32/N17</f>
        <v>0</v>
      </c>
      <c r="O32" s="34"/>
      <c r="P32" s="34"/>
      <c r="Q32" s="34"/>
      <c r="R32" s="41"/>
      <c r="S32" s="34"/>
      <c r="T32" s="35"/>
      <c r="U32" s="35"/>
      <c r="V32" s="35"/>
      <c r="W32" s="35"/>
      <c r="X32" s="35"/>
      <c r="Y32" s="37"/>
      <c r="Z32" s="38"/>
      <c r="AA32" s="38"/>
      <c r="AB32" s="39"/>
    </row>
    <row r="33" spans="1:27" s="40" customFormat="1" ht="23.25" customHeight="1" x14ac:dyDescent="0.25">
      <c r="A33" s="29">
        <v>5</v>
      </c>
      <c r="B33" s="61" t="s">
        <v>38</v>
      </c>
      <c r="C33" s="62" t="s">
        <v>39</v>
      </c>
      <c r="D33" s="32">
        <f>SUM(E33:N33)</f>
        <v>0</v>
      </c>
      <c r="E33" s="33">
        <f>P33/M17</f>
        <v>0</v>
      </c>
      <c r="F33" s="63">
        <f t="shared" ref="F33" si="1">Q33/29.78</f>
        <v>0</v>
      </c>
      <c r="G33" s="63">
        <f t="shared" ref="G33" si="2">R33/82.77</f>
        <v>0</v>
      </c>
      <c r="H33" s="63">
        <f t="shared" ref="H33" si="3">S33/9.58</f>
        <v>0</v>
      </c>
      <c r="I33" s="63">
        <v>0</v>
      </c>
      <c r="J33" s="63">
        <f t="shared" ref="J33" si="4">T33/6.59</f>
        <v>0</v>
      </c>
      <c r="K33" s="63">
        <v>0</v>
      </c>
      <c r="L33" s="63">
        <f t="shared" ref="L33" si="5">U33/23.52</f>
        <v>0</v>
      </c>
      <c r="M33" s="63">
        <v>0</v>
      </c>
      <c r="N33" s="63">
        <v>0</v>
      </c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64"/>
      <c r="Z33" s="38"/>
      <c r="AA33" s="38"/>
    </row>
    <row r="34" spans="1:27" s="68" customFormat="1" ht="18.75" customHeight="1" x14ac:dyDescent="0.25">
      <c r="A34" s="153" t="s">
        <v>13</v>
      </c>
      <c r="B34" s="154"/>
      <c r="C34" s="65"/>
      <c r="D34" s="66">
        <f>D33+D32</f>
        <v>0</v>
      </c>
      <c r="E34" s="66">
        <f t="shared" ref="E34:Y34" si="6">E33+E32</f>
        <v>0</v>
      </c>
      <c r="F34" s="66">
        <f t="shared" si="6"/>
        <v>0</v>
      </c>
      <c r="G34" s="66">
        <f t="shared" si="6"/>
        <v>0</v>
      </c>
      <c r="H34" s="66">
        <f t="shared" si="6"/>
        <v>0</v>
      </c>
      <c r="I34" s="66">
        <f t="shared" si="6"/>
        <v>0</v>
      </c>
      <c r="J34" s="66">
        <f t="shared" si="6"/>
        <v>0</v>
      </c>
      <c r="K34" s="66">
        <f t="shared" si="6"/>
        <v>0</v>
      </c>
      <c r="L34" s="66">
        <f t="shared" si="6"/>
        <v>0</v>
      </c>
      <c r="M34" s="66">
        <f t="shared" si="6"/>
        <v>0</v>
      </c>
      <c r="N34" s="66">
        <f t="shared" si="6"/>
        <v>0</v>
      </c>
      <c r="O34" s="66">
        <f t="shared" si="6"/>
        <v>0</v>
      </c>
      <c r="P34" s="66">
        <f t="shared" si="6"/>
        <v>0</v>
      </c>
      <c r="Q34" s="66">
        <f t="shared" si="6"/>
        <v>0</v>
      </c>
      <c r="R34" s="66">
        <f t="shared" si="6"/>
        <v>0</v>
      </c>
      <c r="S34" s="66">
        <f t="shared" si="6"/>
        <v>0</v>
      </c>
      <c r="T34" s="66">
        <f t="shared" si="6"/>
        <v>0</v>
      </c>
      <c r="U34" s="66">
        <f t="shared" si="6"/>
        <v>0</v>
      </c>
      <c r="V34" s="66">
        <f t="shared" si="6"/>
        <v>0</v>
      </c>
      <c r="W34" s="66">
        <f t="shared" si="6"/>
        <v>0</v>
      </c>
      <c r="X34" s="66">
        <f t="shared" si="6"/>
        <v>0</v>
      </c>
      <c r="Y34" s="66">
        <f t="shared" si="6"/>
        <v>0</v>
      </c>
      <c r="Z34" s="67"/>
      <c r="AA34" s="67"/>
    </row>
    <row r="35" spans="1:27" s="68" customFormat="1" ht="18.75" customHeight="1" x14ac:dyDescent="0.25">
      <c r="A35" s="153" t="s">
        <v>14</v>
      </c>
      <c r="B35" s="154"/>
      <c r="C35" s="65"/>
      <c r="D35" s="69">
        <f>D26+D34</f>
        <v>1115301.1499999999</v>
      </c>
      <c r="E35" s="69">
        <f t="shared" ref="E35:Y35" si="7">E26+E34</f>
        <v>0</v>
      </c>
      <c r="F35" s="69">
        <f t="shared" si="7"/>
        <v>0</v>
      </c>
      <c r="G35" s="69">
        <f t="shared" si="7"/>
        <v>0</v>
      </c>
      <c r="H35" s="69">
        <f t="shared" si="7"/>
        <v>0</v>
      </c>
      <c r="I35" s="69">
        <f t="shared" si="7"/>
        <v>0</v>
      </c>
      <c r="J35" s="69">
        <f t="shared" si="7"/>
        <v>1115301.1499999999</v>
      </c>
      <c r="K35" s="69">
        <f t="shared" si="7"/>
        <v>0</v>
      </c>
      <c r="L35" s="69">
        <f t="shared" si="7"/>
        <v>0</v>
      </c>
      <c r="M35" s="69">
        <f t="shared" si="7"/>
        <v>0</v>
      </c>
      <c r="N35" s="69">
        <f t="shared" si="7"/>
        <v>0</v>
      </c>
      <c r="O35" s="69">
        <f t="shared" si="7"/>
        <v>0</v>
      </c>
      <c r="P35" s="69">
        <f t="shared" si="7"/>
        <v>0</v>
      </c>
      <c r="Q35" s="69">
        <f t="shared" si="7"/>
        <v>0</v>
      </c>
      <c r="R35" s="69">
        <f t="shared" si="7"/>
        <v>0</v>
      </c>
      <c r="S35" s="69">
        <f t="shared" si="7"/>
        <v>0</v>
      </c>
      <c r="T35" s="69">
        <f t="shared" si="7"/>
        <v>0</v>
      </c>
      <c r="U35" s="69">
        <f t="shared" si="7"/>
        <v>0</v>
      </c>
      <c r="V35" s="69">
        <f t="shared" si="7"/>
        <v>0</v>
      </c>
      <c r="W35" s="69">
        <f t="shared" si="7"/>
        <v>0</v>
      </c>
      <c r="X35" s="69">
        <f t="shared" si="7"/>
        <v>0</v>
      </c>
      <c r="Y35" s="69">
        <f t="shared" si="7"/>
        <v>0</v>
      </c>
      <c r="Z35" s="70"/>
      <c r="AA35" s="67"/>
    </row>
    <row r="36" spans="1:27" x14ac:dyDescent="0.25">
      <c r="A36" s="71"/>
      <c r="B36" s="144" t="s">
        <v>77</v>
      </c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48">
        <f>ROUND((O35*0.22),2)</f>
        <v>0</v>
      </c>
      <c r="P36" s="72"/>
      <c r="Q36" s="72"/>
      <c r="R36" s="72"/>
      <c r="S36" s="72"/>
      <c r="T36" s="72"/>
      <c r="U36" s="72"/>
      <c r="V36" s="72"/>
      <c r="W36" s="72"/>
      <c r="X36" s="73"/>
      <c r="Y36" s="54"/>
    </row>
    <row r="37" spans="1:27" x14ac:dyDescent="0.25">
      <c r="A37" s="71"/>
      <c r="B37" s="144" t="s">
        <v>4</v>
      </c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48">
        <f>O35+O36</f>
        <v>0</v>
      </c>
      <c r="P37" s="72"/>
      <c r="Q37" s="72"/>
      <c r="R37" s="72"/>
      <c r="S37" s="72"/>
      <c r="T37" s="72"/>
      <c r="U37" s="72"/>
      <c r="V37" s="72"/>
      <c r="W37" s="72"/>
      <c r="X37" s="73"/>
      <c r="Y37" s="54"/>
    </row>
    <row r="38" spans="1:27" x14ac:dyDescent="0.25">
      <c r="A38" s="74"/>
      <c r="B38" s="151" t="s">
        <v>28</v>
      </c>
      <c r="C38" s="152"/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75"/>
      <c r="P38" s="76"/>
      <c r="Q38" s="76"/>
      <c r="R38" s="76"/>
      <c r="S38" s="76"/>
      <c r="T38" s="76"/>
      <c r="U38" s="76"/>
      <c r="V38" s="76"/>
      <c r="W38" s="76"/>
      <c r="X38" s="77"/>
      <c r="Y38" s="57"/>
    </row>
    <row r="39" spans="1:27" x14ac:dyDescent="0.25">
      <c r="A39" s="74"/>
      <c r="B39" s="78" t="s">
        <v>29</v>
      </c>
      <c r="C39" s="79"/>
      <c r="D39" s="80">
        <f>O39/9.86</f>
        <v>0</v>
      </c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81">
        <v>0</v>
      </c>
      <c r="P39" s="76"/>
      <c r="Q39" s="76"/>
      <c r="R39" s="76"/>
      <c r="S39" s="76"/>
      <c r="T39" s="76"/>
      <c r="U39" s="76"/>
      <c r="V39" s="76"/>
      <c r="W39" s="76"/>
      <c r="X39" s="77"/>
      <c r="Y39" s="57"/>
    </row>
    <row r="40" spans="1:27" x14ac:dyDescent="0.25">
      <c r="A40" s="74"/>
      <c r="B40" s="78" t="s">
        <v>12</v>
      </c>
      <c r="C40" s="79"/>
      <c r="D40" s="82">
        <f>J24</f>
        <v>1115301.1499999999</v>
      </c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81">
        <v>0</v>
      </c>
      <c r="P40" s="76"/>
      <c r="Q40" s="76"/>
      <c r="R40" s="76"/>
      <c r="S40" s="76"/>
      <c r="T40" s="76"/>
      <c r="U40" s="76"/>
      <c r="V40" s="76"/>
      <c r="W40" s="76"/>
      <c r="X40" s="77"/>
      <c r="Y40" s="57"/>
    </row>
    <row r="41" spans="1:27" ht="15" thickBot="1" x14ac:dyDescent="0.3">
      <c r="A41" s="83"/>
      <c r="B41" s="84" t="s">
        <v>30</v>
      </c>
      <c r="C41" s="84"/>
      <c r="D41" s="85">
        <f>D35+D39</f>
        <v>1115301.1499999999</v>
      </c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6">
        <f>O40+O39+O35</f>
        <v>0</v>
      </c>
      <c r="P41" s="87"/>
      <c r="Q41" s="87"/>
      <c r="R41" s="87"/>
      <c r="S41" s="87"/>
      <c r="T41" s="87"/>
      <c r="U41" s="87"/>
      <c r="V41" s="87"/>
      <c r="W41" s="87"/>
      <c r="X41" s="87"/>
      <c r="Y41" s="88"/>
    </row>
    <row r="42" spans="1:27" ht="6.75" customHeight="1" x14ac:dyDescent="0.25"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</row>
    <row r="43" spans="1:27" hidden="1" x14ac:dyDescent="0.25">
      <c r="A43" s="150" t="s">
        <v>32</v>
      </c>
      <c r="B43" s="150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U43" s="150"/>
      <c r="V43" s="150"/>
      <c r="W43" s="150"/>
      <c r="X43" s="150"/>
      <c r="Y43" s="150"/>
    </row>
    <row r="44" spans="1:27" ht="33" hidden="1" customHeight="1" x14ac:dyDescent="0.25">
      <c r="A44" s="143" t="s">
        <v>18</v>
      </c>
      <c r="B44" s="143"/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U44" s="143"/>
      <c r="V44" s="143"/>
      <c r="W44" s="143"/>
      <c r="X44" s="143"/>
      <c r="Y44" s="143"/>
    </row>
    <row r="45" spans="1:27" ht="27" customHeight="1" x14ac:dyDescent="0.25">
      <c r="A45" s="143" t="s">
        <v>33</v>
      </c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U45" s="143"/>
      <c r="V45" s="143"/>
      <c r="W45" s="143"/>
      <c r="X45" s="143"/>
      <c r="Y45" s="143"/>
    </row>
    <row r="46" spans="1:27" ht="19.5" customHeight="1" x14ac:dyDescent="0.25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</row>
    <row r="47" spans="1:27" x14ac:dyDescent="0.25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X47" s="89"/>
      <c r="Y47" s="89"/>
    </row>
    <row r="48" spans="1:27" x14ac:dyDescent="0.25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X48" s="89"/>
      <c r="Y48" s="89"/>
    </row>
    <row r="49" spans="2:31" x14ac:dyDescent="0.25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X49" s="89"/>
      <c r="Y49" s="89"/>
    </row>
    <row r="50" spans="2:31" x14ac:dyDescent="0.25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X50" s="89"/>
      <c r="Y50" s="89"/>
    </row>
    <row r="51" spans="2:31" x14ac:dyDescent="0.25">
      <c r="B51" s="91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</row>
    <row r="52" spans="2:31" ht="15" x14ac:dyDescent="0.25">
      <c r="B52" s="93"/>
      <c r="C52" s="94"/>
      <c r="D52" s="93"/>
      <c r="E52" s="94"/>
      <c r="F52" s="94"/>
      <c r="G52" s="94"/>
      <c r="H52" s="94"/>
      <c r="I52" s="94"/>
      <c r="J52" s="93"/>
      <c r="K52" s="94"/>
      <c r="L52" s="94"/>
      <c r="M52" s="94"/>
      <c r="N52" s="94"/>
      <c r="O52" s="92"/>
      <c r="P52" s="89"/>
      <c r="Q52" s="89"/>
      <c r="R52" s="92"/>
      <c r="S52" s="89"/>
      <c r="T52" s="89"/>
      <c r="U52" s="89"/>
      <c r="V52" s="89"/>
      <c r="W52" s="95"/>
      <c r="X52" s="95"/>
      <c r="Y52" s="96"/>
      <c r="Z52" s="97"/>
      <c r="AA52" s="97"/>
      <c r="AB52" s="8"/>
      <c r="AC52" s="8"/>
      <c r="AD52" s="8"/>
      <c r="AE52" s="8"/>
    </row>
    <row r="53" spans="2:31" x14ac:dyDescent="0.25">
      <c r="B53" s="98"/>
      <c r="D53" s="98"/>
      <c r="J53" s="98"/>
      <c r="O53" s="89"/>
      <c r="P53" s="89"/>
      <c r="Q53" s="89"/>
      <c r="R53" s="89"/>
      <c r="S53" s="89"/>
      <c r="T53" s="89"/>
      <c r="U53" s="89"/>
      <c r="V53" s="89"/>
      <c r="W53" s="95"/>
      <c r="X53" s="95"/>
      <c r="Y53" s="95"/>
      <c r="Z53" s="97"/>
      <c r="AA53" s="97"/>
      <c r="AB53" s="8"/>
      <c r="AC53" s="8"/>
      <c r="AD53" s="8"/>
      <c r="AE53" s="8"/>
    </row>
    <row r="54" spans="2:31" x14ac:dyDescent="0.25">
      <c r="B54" s="98"/>
      <c r="D54" s="98"/>
      <c r="J54" s="98"/>
      <c r="O54" s="89"/>
      <c r="P54" s="89"/>
      <c r="Q54" s="89"/>
      <c r="R54" s="89"/>
      <c r="S54" s="89"/>
      <c r="T54" s="89"/>
      <c r="U54" s="89"/>
      <c r="V54" s="89"/>
      <c r="W54" s="95"/>
      <c r="X54" s="95"/>
      <c r="Y54" s="95"/>
      <c r="Z54" s="97"/>
      <c r="AA54" s="97"/>
      <c r="AB54" s="8"/>
      <c r="AC54" s="8"/>
      <c r="AD54" s="8"/>
      <c r="AE54" s="8"/>
    </row>
    <row r="55" spans="2:31" x14ac:dyDescent="0.25">
      <c r="B55" s="98"/>
      <c r="D55" s="98"/>
      <c r="J55" s="98"/>
      <c r="O55" s="89"/>
      <c r="P55" s="89"/>
      <c r="Q55" s="89"/>
      <c r="R55" s="89"/>
      <c r="S55" s="89"/>
      <c r="T55" s="89"/>
      <c r="U55" s="89"/>
      <c r="V55" s="89"/>
      <c r="W55" s="95"/>
      <c r="X55" s="95"/>
      <c r="Y55" s="95"/>
      <c r="Z55" s="97"/>
      <c r="AA55" s="97"/>
      <c r="AB55" s="8"/>
      <c r="AC55" s="8"/>
      <c r="AD55" s="8"/>
      <c r="AE55" s="8"/>
    </row>
    <row r="56" spans="2:31" x14ac:dyDescent="0.25">
      <c r="O56" s="89"/>
      <c r="P56" s="89"/>
      <c r="Q56" s="89"/>
      <c r="R56" s="89"/>
      <c r="S56" s="89"/>
      <c r="T56" s="89"/>
      <c r="U56" s="89"/>
      <c r="V56" s="89"/>
      <c r="W56" s="95"/>
      <c r="X56" s="95"/>
      <c r="Y56" s="95"/>
      <c r="Z56" s="99"/>
      <c r="AA56" s="99"/>
      <c r="AB56" s="95"/>
      <c r="AC56" s="95"/>
      <c r="AD56" s="95"/>
      <c r="AE56" s="8"/>
    </row>
    <row r="57" spans="2:31" x14ac:dyDescent="0.25">
      <c r="B57" s="98"/>
      <c r="D57" s="98"/>
      <c r="J57" s="98"/>
      <c r="O57" s="89"/>
      <c r="P57" s="89"/>
      <c r="Q57" s="89"/>
      <c r="R57" s="89"/>
      <c r="S57" s="89"/>
      <c r="T57" s="89"/>
      <c r="U57" s="89"/>
      <c r="V57" s="89"/>
      <c r="W57" s="95"/>
      <c r="X57" s="95"/>
      <c r="Y57" s="95"/>
      <c r="Z57" s="99"/>
      <c r="AA57" s="99"/>
      <c r="AB57" s="95"/>
      <c r="AC57" s="95"/>
      <c r="AD57" s="95"/>
      <c r="AE57" s="8"/>
    </row>
    <row r="58" spans="2:31" x14ac:dyDescent="0.25">
      <c r="O58" s="89"/>
      <c r="P58" s="89"/>
      <c r="Q58" s="89"/>
      <c r="R58" s="89"/>
      <c r="S58" s="89"/>
      <c r="T58" s="89"/>
      <c r="U58" s="89"/>
      <c r="V58" s="89"/>
      <c r="W58" s="95"/>
      <c r="X58" s="95"/>
      <c r="Y58" s="95"/>
      <c r="Z58" s="99"/>
      <c r="AA58" s="99"/>
      <c r="AB58" s="95"/>
      <c r="AC58" s="95"/>
      <c r="AD58" s="95"/>
      <c r="AE58" s="8"/>
    </row>
    <row r="59" spans="2:31" ht="15" x14ac:dyDescent="0.25">
      <c r="O59" s="89"/>
      <c r="P59" s="89"/>
      <c r="Q59" s="89"/>
      <c r="R59" s="89"/>
      <c r="S59" s="89"/>
      <c r="T59" s="89"/>
      <c r="U59" s="89"/>
      <c r="V59" s="89"/>
      <c r="W59" s="95"/>
      <c r="X59" s="95"/>
      <c r="Y59" s="95"/>
      <c r="Z59" s="99"/>
      <c r="AA59" s="99"/>
      <c r="AB59" s="95"/>
      <c r="AC59" s="95"/>
      <c r="AD59" s="100"/>
      <c r="AE59" s="8"/>
    </row>
    <row r="60" spans="2:31" x14ac:dyDescent="0.25">
      <c r="O60" s="89"/>
      <c r="P60" s="89"/>
      <c r="Q60" s="89"/>
      <c r="R60" s="89"/>
      <c r="S60" s="89"/>
      <c r="T60" s="89"/>
      <c r="U60" s="89"/>
      <c r="V60" s="89"/>
      <c r="W60" s="95"/>
      <c r="X60" s="95"/>
      <c r="Y60" s="95"/>
      <c r="Z60" s="97"/>
      <c r="AA60" s="97"/>
      <c r="AB60" s="8"/>
      <c r="AC60" s="8"/>
      <c r="AD60" s="8"/>
      <c r="AE60" s="8"/>
    </row>
    <row r="61" spans="2:31" x14ac:dyDescent="0.25">
      <c r="O61" s="89"/>
      <c r="P61" s="89"/>
      <c r="Q61" s="89"/>
      <c r="R61" s="89"/>
      <c r="S61" s="89"/>
      <c r="T61" s="89"/>
      <c r="U61" s="89"/>
      <c r="V61" s="89"/>
      <c r="W61" s="95"/>
      <c r="X61" s="95"/>
      <c r="Y61" s="95"/>
      <c r="Z61" s="97"/>
      <c r="AA61" s="97"/>
      <c r="AB61" s="8"/>
      <c r="AC61" s="8"/>
      <c r="AD61" s="8"/>
      <c r="AE61" s="8"/>
    </row>
    <row r="62" spans="2:31" x14ac:dyDescent="0.25"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</row>
    <row r="63" spans="2:31" x14ac:dyDescent="0.25"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</row>
    <row r="64" spans="2:31" x14ac:dyDescent="0.25"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</row>
    <row r="65" spans="15:25" x14ac:dyDescent="0.25"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89"/>
    </row>
    <row r="66" spans="15:25" x14ac:dyDescent="0.25"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</row>
    <row r="67" spans="15:25" x14ac:dyDescent="0.25"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</row>
    <row r="68" spans="15:25" x14ac:dyDescent="0.25"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</row>
    <row r="69" spans="15:25" x14ac:dyDescent="0.25"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</row>
    <row r="70" spans="15:25" x14ac:dyDescent="0.25"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89"/>
    </row>
    <row r="71" spans="15:25" x14ac:dyDescent="0.25"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89"/>
    </row>
    <row r="72" spans="15:25" x14ac:dyDescent="0.25">
      <c r="O72" s="89"/>
      <c r="P72" s="89"/>
      <c r="Q72" s="89"/>
      <c r="R72" s="89"/>
      <c r="S72" s="89"/>
      <c r="T72" s="89"/>
      <c r="U72" s="89"/>
      <c r="V72" s="89"/>
      <c r="W72" s="89"/>
      <c r="X72" s="89"/>
      <c r="Y72" s="89"/>
    </row>
    <row r="73" spans="15:25" x14ac:dyDescent="0.25"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</row>
    <row r="74" spans="15:25" x14ac:dyDescent="0.25">
      <c r="O74" s="89"/>
      <c r="P74" s="89"/>
      <c r="Q74" s="89"/>
      <c r="R74" s="89"/>
      <c r="S74" s="89"/>
      <c r="T74" s="89"/>
      <c r="U74" s="89"/>
      <c r="V74" s="89"/>
      <c r="W74" s="89"/>
      <c r="X74" s="89"/>
      <c r="Y74" s="89"/>
    </row>
    <row r="75" spans="15:25" x14ac:dyDescent="0.25">
      <c r="O75" s="89"/>
      <c r="P75" s="89"/>
      <c r="Q75" s="89"/>
      <c r="R75" s="89"/>
      <c r="S75" s="89"/>
      <c r="T75" s="89"/>
      <c r="U75" s="89"/>
      <c r="V75" s="89"/>
      <c r="W75" s="89"/>
      <c r="X75" s="89"/>
      <c r="Y75" s="89"/>
    </row>
    <row r="76" spans="15:25" x14ac:dyDescent="0.25">
      <c r="O76" s="89"/>
      <c r="P76" s="89"/>
      <c r="Q76" s="89"/>
      <c r="R76" s="89"/>
      <c r="S76" s="89"/>
      <c r="T76" s="89"/>
      <c r="U76" s="89"/>
      <c r="V76" s="89"/>
      <c r="W76" s="89"/>
      <c r="X76" s="89"/>
      <c r="Y76" s="89"/>
    </row>
    <row r="77" spans="15:25" x14ac:dyDescent="0.25"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89"/>
    </row>
    <row r="78" spans="15:25" x14ac:dyDescent="0.25"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89"/>
    </row>
    <row r="79" spans="15:25" x14ac:dyDescent="0.25"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89"/>
    </row>
    <row r="80" spans="15:25" x14ac:dyDescent="0.25">
      <c r="O80" s="89"/>
      <c r="P80" s="89"/>
      <c r="Q80" s="89"/>
      <c r="R80" s="89"/>
      <c r="S80" s="89"/>
      <c r="T80" s="89"/>
      <c r="U80" s="89"/>
      <c r="V80" s="89"/>
      <c r="W80" s="89"/>
      <c r="X80" s="89"/>
      <c r="Y80" s="89"/>
    </row>
    <row r="81" spans="15:25" x14ac:dyDescent="0.25">
      <c r="O81" s="89"/>
      <c r="P81" s="89"/>
      <c r="Q81" s="89"/>
      <c r="R81" s="89"/>
      <c r="S81" s="89"/>
      <c r="T81" s="89"/>
      <c r="U81" s="89"/>
      <c r="V81" s="89"/>
      <c r="W81" s="89"/>
      <c r="X81" s="89"/>
      <c r="Y81" s="89"/>
    </row>
    <row r="82" spans="15:25" x14ac:dyDescent="0.25">
      <c r="O82" s="89"/>
      <c r="P82" s="89"/>
      <c r="Q82" s="89"/>
      <c r="R82" s="89"/>
      <c r="S82" s="89"/>
      <c r="T82" s="89"/>
      <c r="U82" s="89"/>
      <c r="V82" s="89"/>
      <c r="W82" s="89"/>
      <c r="X82" s="89"/>
      <c r="Y82" s="89"/>
    </row>
    <row r="83" spans="15:25" x14ac:dyDescent="0.25">
      <c r="O83" s="89"/>
      <c r="P83" s="89"/>
      <c r="Q83" s="89"/>
      <c r="R83" s="89"/>
      <c r="S83" s="89"/>
      <c r="T83" s="89"/>
      <c r="U83" s="89"/>
      <c r="V83" s="89"/>
      <c r="W83" s="89"/>
      <c r="X83" s="89"/>
      <c r="Y83" s="89"/>
    </row>
    <row r="84" spans="15:25" x14ac:dyDescent="0.25">
      <c r="O84" s="89"/>
      <c r="P84" s="89"/>
      <c r="Q84" s="89"/>
      <c r="R84" s="89"/>
      <c r="S84" s="89"/>
      <c r="T84" s="89"/>
      <c r="U84" s="89"/>
      <c r="V84" s="89"/>
      <c r="W84" s="89"/>
      <c r="X84" s="89"/>
      <c r="Y84" s="89"/>
    </row>
    <row r="85" spans="15:25" x14ac:dyDescent="0.25">
      <c r="O85" s="89"/>
      <c r="P85" s="89"/>
      <c r="Q85" s="89"/>
      <c r="R85" s="89"/>
      <c r="S85" s="89"/>
      <c r="T85" s="89"/>
      <c r="U85" s="89"/>
      <c r="V85" s="89"/>
      <c r="W85" s="89"/>
      <c r="X85" s="89"/>
      <c r="Y85" s="89"/>
    </row>
    <row r="86" spans="15:25" x14ac:dyDescent="0.25">
      <c r="O86" s="89"/>
      <c r="P86" s="89"/>
      <c r="Q86" s="89"/>
      <c r="R86" s="89"/>
      <c r="S86" s="89"/>
      <c r="T86" s="89"/>
      <c r="U86" s="89"/>
      <c r="V86" s="89"/>
      <c r="W86" s="89"/>
      <c r="X86" s="89"/>
      <c r="Y86" s="89"/>
    </row>
    <row r="87" spans="15:25" x14ac:dyDescent="0.25">
      <c r="O87" s="89"/>
      <c r="P87" s="89"/>
      <c r="Q87" s="89"/>
      <c r="R87" s="89"/>
      <c r="S87" s="89"/>
      <c r="T87" s="89"/>
      <c r="U87" s="89"/>
      <c r="V87" s="89"/>
      <c r="W87" s="89"/>
      <c r="X87" s="89"/>
      <c r="Y87" s="89"/>
    </row>
    <row r="88" spans="15:25" x14ac:dyDescent="0.25">
      <c r="O88" s="89"/>
      <c r="P88" s="89"/>
      <c r="Q88" s="89"/>
      <c r="R88" s="89"/>
      <c r="S88" s="89"/>
      <c r="T88" s="89"/>
      <c r="U88" s="89"/>
      <c r="V88" s="89"/>
      <c r="W88" s="89"/>
      <c r="X88" s="89"/>
      <c r="Y88" s="89"/>
    </row>
    <row r="89" spans="15:25" x14ac:dyDescent="0.25">
      <c r="O89" s="89"/>
      <c r="P89" s="89"/>
      <c r="Q89" s="89"/>
      <c r="R89" s="89"/>
      <c r="S89" s="89"/>
      <c r="T89" s="89"/>
      <c r="U89" s="89"/>
      <c r="V89" s="89"/>
      <c r="W89" s="89"/>
      <c r="X89" s="89"/>
      <c r="Y89" s="89"/>
    </row>
    <row r="90" spans="15:25" x14ac:dyDescent="0.25">
      <c r="O90" s="89"/>
      <c r="P90" s="89"/>
      <c r="Q90" s="89"/>
      <c r="R90" s="89"/>
      <c r="S90" s="89"/>
      <c r="T90" s="89"/>
      <c r="U90" s="89"/>
      <c r="V90" s="89"/>
      <c r="W90" s="89"/>
      <c r="X90" s="89"/>
      <c r="Y90" s="89"/>
    </row>
    <row r="91" spans="15:25" x14ac:dyDescent="0.25">
      <c r="O91" s="89"/>
      <c r="P91" s="89"/>
      <c r="Q91" s="89"/>
      <c r="R91" s="89"/>
      <c r="S91" s="89"/>
      <c r="T91" s="89"/>
      <c r="U91" s="89"/>
      <c r="V91" s="89"/>
      <c r="W91" s="89"/>
      <c r="X91" s="89"/>
      <c r="Y91" s="89"/>
    </row>
    <row r="92" spans="15:25" x14ac:dyDescent="0.25">
      <c r="O92" s="89"/>
      <c r="P92" s="89"/>
      <c r="Q92" s="89"/>
      <c r="R92" s="89"/>
      <c r="S92" s="89"/>
      <c r="T92" s="89"/>
      <c r="U92" s="89"/>
      <c r="V92" s="89"/>
      <c r="W92" s="89"/>
      <c r="X92" s="89"/>
      <c r="Y92" s="89"/>
    </row>
    <row r="93" spans="15:25" x14ac:dyDescent="0.25">
      <c r="O93" s="89"/>
      <c r="P93" s="89"/>
      <c r="Q93" s="89"/>
      <c r="R93" s="89"/>
      <c r="S93" s="89"/>
      <c r="T93" s="89"/>
      <c r="U93" s="89"/>
      <c r="V93" s="89"/>
      <c r="W93" s="89"/>
      <c r="X93" s="89"/>
      <c r="Y93" s="89"/>
    </row>
    <row r="94" spans="15:25" x14ac:dyDescent="0.25">
      <c r="O94" s="89"/>
      <c r="P94" s="89"/>
      <c r="Q94" s="89"/>
      <c r="R94" s="89"/>
      <c r="S94" s="89"/>
      <c r="T94" s="89"/>
      <c r="U94" s="89"/>
      <c r="V94" s="89"/>
      <c r="W94" s="89"/>
      <c r="X94" s="89"/>
      <c r="Y94" s="89"/>
    </row>
    <row r="95" spans="15:25" x14ac:dyDescent="0.25">
      <c r="O95" s="89"/>
      <c r="P95" s="89"/>
      <c r="Q95" s="89"/>
      <c r="R95" s="89"/>
      <c r="S95" s="89"/>
      <c r="T95" s="89"/>
      <c r="U95" s="89"/>
      <c r="V95" s="89"/>
      <c r="W95" s="89"/>
      <c r="X95" s="89"/>
      <c r="Y95" s="89"/>
    </row>
    <row r="96" spans="15:25" x14ac:dyDescent="0.25">
      <c r="O96" s="89"/>
      <c r="P96" s="89"/>
      <c r="Q96" s="89"/>
      <c r="R96" s="89"/>
      <c r="S96" s="89"/>
      <c r="T96" s="89"/>
      <c r="U96" s="89"/>
      <c r="V96" s="89"/>
      <c r="W96" s="89"/>
      <c r="X96" s="89"/>
      <c r="Y96" s="89"/>
    </row>
    <row r="97" spans="15:25" x14ac:dyDescent="0.25">
      <c r="O97" s="89"/>
      <c r="P97" s="89"/>
      <c r="Q97" s="89"/>
      <c r="R97" s="89"/>
      <c r="S97" s="89"/>
      <c r="T97" s="89"/>
      <c r="U97" s="89"/>
      <c r="V97" s="89"/>
      <c r="W97" s="89"/>
      <c r="X97" s="89"/>
      <c r="Y97" s="89"/>
    </row>
  </sheetData>
  <mergeCells count="28">
    <mergeCell ref="A35:B35"/>
    <mergeCell ref="Z22:AB22"/>
    <mergeCell ref="A22:N22"/>
    <mergeCell ref="A18:A20"/>
    <mergeCell ref="P19:Y19"/>
    <mergeCell ref="O19:O20"/>
    <mergeCell ref="O18:Y18"/>
    <mergeCell ref="B18:B20"/>
    <mergeCell ref="D18:N18"/>
    <mergeCell ref="D19:D20"/>
    <mergeCell ref="E19:N19"/>
    <mergeCell ref="C18:C20"/>
    <mergeCell ref="A11:Y11"/>
    <mergeCell ref="A12:Y12"/>
    <mergeCell ref="A10:Y10"/>
    <mergeCell ref="A45:Y45"/>
    <mergeCell ref="B37:N37"/>
    <mergeCell ref="B36:N36"/>
    <mergeCell ref="A13:Y13"/>
    <mergeCell ref="A31:N31"/>
    <mergeCell ref="A28:N28"/>
    <mergeCell ref="A29:N29"/>
    <mergeCell ref="A27:N27"/>
    <mergeCell ref="A44:Y44"/>
    <mergeCell ref="A43:Y43"/>
    <mergeCell ref="A30:N30"/>
    <mergeCell ref="B38:N38"/>
    <mergeCell ref="A34:B34"/>
  </mergeCells>
  <printOptions horizontalCentered="1"/>
  <pageMargins left="0.23622047244094491" right="0.23622047244094491" top="0.47244094488188981" bottom="0.19685039370078741" header="0.15748031496062992" footer="0.15748031496062992"/>
  <pageSetup paperSize="9" scale="5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Прил.1 Протокол</vt:lpstr>
      <vt:lpstr>РНЦ </vt:lpstr>
      <vt:lpstr>'РНЦ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2026-05-21T07:51:56Z</dcterms:modified>
</cp:coreProperties>
</file>